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updateLinks="never" codeName="ThisWorkbook"/>
  <mc:AlternateContent xmlns:mc="http://schemas.openxmlformats.org/markup-compatibility/2006">
    <mc:Choice Requires="x15">
      <x15ac:absPath xmlns:x15ac="http://schemas.microsoft.com/office/spreadsheetml/2010/11/ac" url="G:\vwm\SW_OT\SVC\Markeren\M.  Contractbeheer\2020-'26 BES\31129528 BES 2021\10 Voorbereiding\10 Specificatie\tbv akkoord MT markeren\Bijlage 3\"/>
    </mc:Choice>
  </mc:AlternateContent>
  <bookViews>
    <workbookView xWindow="0" yWindow="0" windowWidth="18450" windowHeight="7680" activeTab="2"/>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62913"/>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38" i="2" l="1"/>
  <c r="L38" i="2"/>
  <c r="N37" i="2"/>
  <c r="L37" i="2"/>
  <c r="N36" i="2"/>
  <c r="L36" i="2"/>
  <c r="N28" i="2"/>
  <c r="N27" i="2"/>
  <c r="N23" i="2"/>
  <c r="L23" i="2"/>
  <c r="N22" i="2"/>
  <c r="L22" i="2"/>
  <c r="N21" i="2"/>
  <c r="L21" i="2"/>
  <c r="N19" i="2"/>
  <c r="L19" i="2"/>
  <c r="N12" i="2"/>
  <c r="L12" i="2"/>
  <c r="N9" i="2"/>
  <c r="L9" i="2"/>
  <c r="N7" i="2"/>
  <c r="L7" i="2"/>
  <c r="L13" i="2" l="1"/>
  <c r="L14" i="2"/>
  <c r="L15" i="2"/>
  <c r="L16" i="2"/>
  <c r="L17" i="2"/>
  <c r="L18" i="2"/>
  <c r="L20" i="2"/>
  <c r="L24" i="2"/>
  <c r="L25" i="2"/>
  <c r="L26" i="2"/>
  <c r="L27" i="2"/>
  <c r="L28" i="2"/>
  <c r="L29" i="2"/>
  <c r="L30" i="2"/>
  <c r="L31" i="2"/>
  <c r="L32" i="2"/>
  <c r="L33" i="2"/>
  <c r="L34" i="2"/>
  <c r="L35"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N13" i="2"/>
  <c r="N14" i="2"/>
  <c r="N15" i="2"/>
  <c r="N16" i="2"/>
  <c r="N17" i="2"/>
  <c r="N18" i="2"/>
  <c r="N20" i="2"/>
  <c r="N24" i="2"/>
  <c r="N25" i="2"/>
  <c r="N26" i="2"/>
  <c r="N29" i="2"/>
  <c r="N30" i="2"/>
  <c r="N31" i="2"/>
  <c r="N32" i="2"/>
  <c r="N33" i="2"/>
  <c r="N34" i="2"/>
  <c r="N35"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R140" i="2" s="1"/>
  <c r="Q140" i="2" s="1"/>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R252" i="2" s="1"/>
  <c r="AM252" i="2" s="1"/>
  <c r="N253" i="2"/>
  <c r="N254" i="2"/>
  <c r="N255" i="2"/>
  <c r="N256"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D12" i="2"/>
  <c r="AD13" i="2"/>
  <c r="AD14" i="2"/>
  <c r="AD15"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F12" i="2"/>
  <c r="AF13" i="2"/>
  <c r="AF14" i="2"/>
  <c r="AF15" i="2"/>
  <c r="AF16"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R191" i="2" l="1"/>
  <c r="AM191" i="2" s="1"/>
  <c r="R256" i="2"/>
  <c r="AK256" i="2" s="1"/>
  <c r="R64" i="2"/>
  <c r="R40" i="2"/>
  <c r="S40" i="2" s="1"/>
  <c r="R116" i="2"/>
  <c r="AM116" i="2" s="1"/>
  <c r="R12" i="2"/>
  <c r="AL12" i="2" s="1"/>
  <c r="R141" i="2"/>
  <c r="Q141" i="2" s="1"/>
  <c r="R194" i="2"/>
  <c r="AM194" i="2" s="1"/>
  <c r="R66" i="2"/>
  <c r="AM66" i="2" s="1"/>
  <c r="R253" i="2"/>
  <c r="Q253" i="2" s="1"/>
  <c r="R245" i="2"/>
  <c r="AM245" i="2" s="1"/>
  <c r="R237" i="2"/>
  <c r="Q237" i="2" s="1"/>
  <c r="R229" i="2"/>
  <c r="AM229" i="2" s="1"/>
  <c r="R221" i="2"/>
  <c r="S221" i="2" s="1"/>
  <c r="R213" i="2"/>
  <c r="AL213" i="2" s="1"/>
  <c r="R205" i="2"/>
  <c r="Q205" i="2" s="1"/>
  <c r="R197" i="2"/>
  <c r="AL197" i="2" s="1"/>
  <c r="R189" i="2"/>
  <c r="S189" i="2" s="1"/>
  <c r="R181" i="2"/>
  <c r="Q181" i="2" s="1"/>
  <c r="R173" i="2"/>
  <c r="AM173" i="2" s="1"/>
  <c r="R165" i="2"/>
  <c r="AK165" i="2" s="1"/>
  <c r="R157" i="2"/>
  <c r="AM157" i="2" s="1"/>
  <c r="R149" i="2"/>
  <c r="AK149" i="2" s="1"/>
  <c r="R133" i="2"/>
  <c r="AM133" i="2" s="1"/>
  <c r="R125" i="2"/>
  <c r="AL125" i="2" s="1"/>
  <c r="R117" i="2"/>
  <c r="AK117" i="2" s="1"/>
  <c r="R109" i="2"/>
  <c r="Q109" i="2" s="1"/>
  <c r="R101" i="2"/>
  <c r="AL101" i="2" s="1"/>
  <c r="R93" i="2"/>
  <c r="Q93" i="2" s="1"/>
  <c r="R85" i="2"/>
  <c r="AL85" i="2" s="1"/>
  <c r="R77" i="2"/>
  <c r="AM77" i="2" s="1"/>
  <c r="R69" i="2"/>
  <c r="AL69" i="2" s="1"/>
  <c r="R61" i="2"/>
  <c r="S61" i="2" s="1"/>
  <c r="R53" i="2"/>
  <c r="AL53" i="2" s="1"/>
  <c r="R45" i="2"/>
  <c r="AM45" i="2" s="1"/>
  <c r="R37" i="2"/>
  <c r="S37" i="2" s="1"/>
  <c r="R29" i="2"/>
  <c r="AL29" i="2" s="1"/>
  <c r="R255" i="2"/>
  <c r="Q255" i="2" s="1"/>
  <c r="R247" i="2"/>
  <c r="AK247" i="2" s="1"/>
  <c r="R239" i="2"/>
  <c r="S239" i="2" s="1"/>
  <c r="R231" i="2"/>
  <c r="R223" i="2"/>
  <c r="Q223" i="2" s="1"/>
  <c r="R215" i="2"/>
  <c r="AM215" i="2" s="1"/>
  <c r="R207" i="2"/>
  <c r="S207" i="2" s="1"/>
  <c r="R199" i="2"/>
  <c r="AM199" i="2" s="1"/>
  <c r="R183" i="2"/>
  <c r="Q183" i="2" s="1"/>
  <c r="R175" i="2"/>
  <c r="AL175" i="2" s="1"/>
  <c r="R167" i="2"/>
  <c r="AK167" i="2" s="1"/>
  <c r="R159" i="2"/>
  <c r="R151" i="2"/>
  <c r="AK151" i="2" s="1"/>
  <c r="R143" i="2"/>
  <c r="Q143" i="2" s="1"/>
  <c r="R135" i="2"/>
  <c r="AK135" i="2" s="1"/>
  <c r="R127" i="2"/>
  <c r="AK127" i="2" s="1"/>
  <c r="R119" i="2"/>
  <c r="Q119" i="2" s="1"/>
  <c r="R111" i="2"/>
  <c r="R103" i="2"/>
  <c r="Q103" i="2" s="1"/>
  <c r="R95" i="2"/>
  <c r="AM95" i="2" s="1"/>
  <c r="R87" i="2"/>
  <c r="Q87" i="2" s="1"/>
  <c r="R79" i="2"/>
  <c r="Q79" i="2" s="1"/>
  <c r="R71" i="2"/>
  <c r="AK71" i="2" s="1"/>
  <c r="R63" i="2"/>
  <c r="AM63" i="2" s="1"/>
  <c r="R55" i="2"/>
  <c r="Q55" i="2" s="1"/>
  <c r="R47" i="2"/>
  <c r="AK47" i="2" s="1"/>
  <c r="R39" i="2"/>
  <c r="Q39" i="2" s="1"/>
  <c r="R31" i="2"/>
  <c r="R23" i="2"/>
  <c r="AM23" i="2" s="1"/>
  <c r="R15" i="2"/>
  <c r="AK15" i="2" s="1"/>
  <c r="R212" i="2"/>
  <c r="Q212" i="2" s="1"/>
  <c r="Q64" i="2"/>
  <c r="AM64" i="2"/>
  <c r="R21" i="2"/>
  <c r="AM21" i="2" s="1"/>
  <c r="R13" i="2"/>
  <c r="S13" i="2" s="1"/>
  <c r="R242" i="2"/>
  <c r="AL242" i="2" s="1"/>
  <c r="R234" i="2"/>
  <c r="S234" i="2" s="1"/>
  <c r="R226" i="2"/>
  <c r="Q226" i="2" s="1"/>
  <c r="R218" i="2"/>
  <c r="AK218" i="2" s="1"/>
  <c r="R186" i="2"/>
  <c r="AK186" i="2" s="1"/>
  <c r="R170" i="2"/>
  <c r="AK170" i="2" s="1"/>
  <c r="R130" i="2"/>
  <c r="S130" i="2" s="1"/>
  <c r="R114" i="2"/>
  <c r="S114" i="2" s="1"/>
  <c r="R98" i="2"/>
  <c r="S98" i="2" s="1"/>
  <c r="R90" i="2"/>
  <c r="AK90" i="2" s="1"/>
  <c r="R26" i="2"/>
  <c r="AM26" i="2" s="1"/>
  <c r="R244" i="2"/>
  <c r="S244" i="2" s="1"/>
  <c r="R236" i="2"/>
  <c r="Q236" i="2" s="1"/>
  <c r="R228" i="2"/>
  <c r="Q228" i="2" s="1"/>
  <c r="R220" i="2"/>
  <c r="R204" i="2"/>
  <c r="Q204" i="2" s="1"/>
  <c r="R196" i="2"/>
  <c r="Q196" i="2" s="1"/>
  <c r="R188" i="2"/>
  <c r="S188" i="2" s="1"/>
  <c r="R180" i="2"/>
  <c r="AM180" i="2" s="1"/>
  <c r="R172" i="2"/>
  <c r="Q172" i="2" s="1"/>
  <c r="R164" i="2"/>
  <c r="S164" i="2" s="1"/>
  <c r="R156" i="2"/>
  <c r="AM156" i="2" s="1"/>
  <c r="R148" i="2"/>
  <c r="AM148" i="2" s="1"/>
  <c r="R132" i="2"/>
  <c r="Q132" i="2" s="1"/>
  <c r="R124" i="2"/>
  <c r="R108" i="2"/>
  <c r="Q108" i="2" s="1"/>
  <c r="R100" i="2"/>
  <c r="AM100" i="2" s="1"/>
  <c r="R92" i="2"/>
  <c r="AL92" i="2" s="1"/>
  <c r="R84" i="2"/>
  <c r="R76" i="2"/>
  <c r="AL76" i="2" s="1"/>
  <c r="R68" i="2"/>
  <c r="AM68" i="2" s="1"/>
  <c r="R60" i="2"/>
  <c r="AM60" i="2" s="1"/>
  <c r="R52" i="2"/>
  <c r="AL52" i="2" s="1"/>
  <c r="R44" i="2"/>
  <c r="AM44" i="2" s="1"/>
  <c r="R36" i="2"/>
  <c r="S36" i="2" s="1"/>
  <c r="R28" i="2"/>
  <c r="Q28" i="2" s="1"/>
  <c r="R20" i="2"/>
  <c r="AM20" i="2" s="1"/>
  <c r="R216" i="2"/>
  <c r="Q216" i="2" s="1"/>
  <c r="R192" i="2"/>
  <c r="Q192" i="2" s="1"/>
  <c r="Q40" i="2"/>
  <c r="AL40" i="2"/>
  <c r="AK40" i="2"/>
  <c r="AM40" i="2"/>
  <c r="S165" i="2"/>
  <c r="AL165" i="2"/>
  <c r="AK12" i="2"/>
  <c r="Q12" i="2"/>
  <c r="S12" i="2"/>
  <c r="AM12" i="2"/>
  <c r="AK141" i="2"/>
  <c r="Q221" i="2"/>
  <c r="S181" i="2"/>
  <c r="AK157" i="2"/>
  <c r="R250" i="2"/>
  <c r="S250" i="2" s="1"/>
  <c r="R210" i="2"/>
  <c r="S210" i="2" s="1"/>
  <c r="R58" i="2"/>
  <c r="S58" i="2" s="1"/>
  <c r="AL64" i="2"/>
  <c r="AK140" i="2"/>
  <c r="S252" i="2"/>
  <c r="AK252" i="2"/>
  <c r="Q63" i="2"/>
  <c r="S247" i="2"/>
  <c r="Q215" i="2"/>
  <c r="Q207" i="2"/>
  <c r="S199" i="2"/>
  <c r="AK183" i="2"/>
  <c r="Q175" i="2"/>
  <c r="S175" i="2"/>
  <c r="S135" i="2"/>
  <c r="Q127" i="2"/>
  <c r="AK111" i="2"/>
  <c r="S71" i="2"/>
  <c r="Q164" i="2"/>
  <c r="Q148" i="2"/>
  <c r="S76" i="2"/>
  <c r="AK68" i="2"/>
  <c r="Q68" i="2"/>
  <c r="R200" i="2"/>
  <c r="R184" i="2"/>
  <c r="AK184" i="2" s="1"/>
  <c r="R176" i="2"/>
  <c r="S176" i="2" s="1"/>
  <c r="R160" i="2"/>
  <c r="S160" i="2" s="1"/>
  <c r="R136" i="2"/>
  <c r="S136" i="2" s="1"/>
  <c r="R112" i="2"/>
  <c r="R202" i="2"/>
  <c r="S202" i="2" s="1"/>
  <c r="R178" i="2"/>
  <c r="S178" i="2" s="1"/>
  <c r="R154" i="2"/>
  <c r="S154" i="2" s="1"/>
  <c r="R74" i="2"/>
  <c r="S74" i="2"/>
  <c r="R42" i="2"/>
  <c r="S42" i="2" s="1"/>
  <c r="AL141" i="2"/>
  <c r="R240" i="2"/>
  <c r="S240" i="2" s="1"/>
  <c r="R224" i="2"/>
  <c r="S224" i="2" s="1"/>
  <c r="R208" i="2"/>
  <c r="S208" i="2" s="1"/>
  <c r="R152" i="2"/>
  <c r="S152" i="2" s="1"/>
  <c r="R144" i="2"/>
  <c r="S144" i="2" s="1"/>
  <c r="R128" i="2"/>
  <c r="S128" i="2" s="1"/>
  <c r="R120" i="2"/>
  <c r="S120" i="2" s="1"/>
  <c r="R104" i="2"/>
  <c r="S104" i="2" s="1"/>
  <c r="R96" i="2"/>
  <c r="S96" i="2" s="1"/>
  <c r="R80" i="2"/>
  <c r="R72" i="2"/>
  <c r="S72" i="2" s="1"/>
  <c r="S64" i="2"/>
  <c r="R56" i="2"/>
  <c r="R48" i="2"/>
  <c r="S48" i="2" s="1"/>
  <c r="R24" i="2"/>
  <c r="S24" i="2" s="1"/>
  <c r="R16" i="2"/>
  <c r="AL252" i="2"/>
  <c r="AL181" i="2"/>
  <c r="AL140" i="2"/>
  <c r="AK220" i="2"/>
  <c r="S191" i="2"/>
  <c r="R168" i="2"/>
  <c r="Q245" i="2"/>
  <c r="AL245" i="2"/>
  <c r="Q213" i="2"/>
  <c r="AK213" i="2"/>
  <c r="Q149" i="2"/>
  <c r="Q53" i="2"/>
  <c r="R162" i="2"/>
  <c r="S162" i="2" s="1"/>
  <c r="Q130" i="2"/>
  <c r="AL130" i="2"/>
  <c r="R122" i="2"/>
  <c r="S122" i="2" s="1"/>
  <c r="R106" i="2"/>
  <c r="R82" i="2"/>
  <c r="S82" i="2" s="1"/>
  <c r="R18" i="2"/>
  <c r="S18" i="2" s="1"/>
  <c r="AL170" i="2"/>
  <c r="AK221" i="2"/>
  <c r="R248" i="2"/>
  <c r="S248" i="2" s="1"/>
  <c r="R32" i="2"/>
  <c r="S32" i="2" s="1"/>
  <c r="AM141" i="2"/>
  <c r="AK64" i="2"/>
  <c r="S228" i="2"/>
  <c r="S109" i="2"/>
  <c r="R232" i="2"/>
  <c r="S232" i="2" s="1"/>
  <c r="Q85" i="2"/>
  <c r="Q170" i="2"/>
  <c r="R138" i="2"/>
  <c r="S138" i="2" s="1"/>
  <c r="R50" i="2"/>
  <c r="S50" i="2" s="1"/>
  <c r="AM140" i="2"/>
  <c r="AL212" i="2"/>
  <c r="S186" i="2"/>
  <c r="S141" i="2"/>
  <c r="Q229" i="2"/>
  <c r="Q77" i="2"/>
  <c r="AK77" i="2"/>
  <c r="R146" i="2"/>
  <c r="S146" i="2" s="1"/>
  <c r="R34" i="2"/>
  <c r="S34" i="2" s="1"/>
  <c r="AL149" i="2"/>
  <c r="AK29" i="2"/>
  <c r="S215" i="2"/>
  <c r="S173" i="2"/>
  <c r="S140" i="2"/>
  <c r="R88" i="2"/>
  <c r="S88" i="2" s="1"/>
  <c r="R249" i="2"/>
  <c r="S249" i="2" s="1"/>
  <c r="R241" i="2"/>
  <c r="Q241" i="2" s="1"/>
  <c r="R233" i="2"/>
  <c r="AK233" i="2" s="1"/>
  <c r="R225" i="2"/>
  <c r="Q225" i="2" s="1"/>
  <c r="R217" i="2"/>
  <c r="Q217" i="2" s="1"/>
  <c r="R209" i="2"/>
  <c r="AK209" i="2" s="1"/>
  <c r="R201" i="2"/>
  <c r="AK201" i="2" s="1"/>
  <c r="R193" i="2"/>
  <c r="S193" i="2" s="1"/>
  <c r="R185" i="2"/>
  <c r="AM185" i="2" s="1"/>
  <c r="R177" i="2"/>
  <c r="Q177" i="2" s="1"/>
  <c r="R169" i="2"/>
  <c r="AK169" i="2" s="1"/>
  <c r="R161" i="2"/>
  <c r="AL161" i="2" s="1"/>
  <c r="R153" i="2"/>
  <c r="Q153" i="2" s="1"/>
  <c r="R145" i="2"/>
  <c r="S145" i="2" s="1"/>
  <c r="R137" i="2"/>
  <c r="Q137" i="2" s="1"/>
  <c r="R129" i="2"/>
  <c r="Q129" i="2" s="1"/>
  <c r="R121" i="2"/>
  <c r="AM121" i="2" s="1"/>
  <c r="R113" i="2"/>
  <c r="AM113" i="2" s="1"/>
  <c r="R105" i="2"/>
  <c r="AK105" i="2" s="1"/>
  <c r="R97" i="2"/>
  <c r="AM97" i="2" s="1"/>
  <c r="R89" i="2"/>
  <c r="S89" i="2" s="1"/>
  <c r="R81" i="2"/>
  <c r="AK81" i="2" s="1"/>
  <c r="R73" i="2"/>
  <c r="AK73" i="2" s="1"/>
  <c r="R65" i="2"/>
  <c r="AM65" i="2" s="1"/>
  <c r="R57" i="2"/>
  <c r="AK57" i="2" s="1"/>
  <c r="R49" i="2"/>
  <c r="Q49" i="2" s="1"/>
  <c r="R41" i="2"/>
  <c r="AM41" i="2" s="1"/>
  <c r="R33" i="2"/>
  <c r="AM33" i="2" s="1"/>
  <c r="R25" i="2"/>
  <c r="S25" i="2" s="1"/>
  <c r="R17" i="2"/>
  <c r="AK17" i="2" s="1"/>
  <c r="R254" i="2"/>
  <c r="S254" i="2" s="1"/>
  <c r="R246" i="2"/>
  <c r="AL246" i="2" s="1"/>
  <c r="R238" i="2"/>
  <c r="AK238" i="2" s="1"/>
  <c r="R230" i="2"/>
  <c r="AK230" i="2" s="1"/>
  <c r="R222" i="2"/>
  <c r="AK222" i="2" s="1"/>
  <c r="R214" i="2"/>
  <c r="AK214" i="2" s="1"/>
  <c r="R206" i="2"/>
  <c r="R198" i="2"/>
  <c r="AK198" i="2" s="1"/>
  <c r="R190" i="2"/>
  <c r="Q190" i="2" s="1"/>
  <c r="R182" i="2"/>
  <c r="AK182" i="2" s="1"/>
  <c r="R174" i="2"/>
  <c r="S174" i="2" s="1"/>
  <c r="R166" i="2"/>
  <c r="S166" i="2" s="1"/>
  <c r="R158" i="2"/>
  <c r="AK158" i="2" s="1"/>
  <c r="R150" i="2"/>
  <c r="Q150" i="2" s="1"/>
  <c r="R142" i="2"/>
  <c r="R134" i="2"/>
  <c r="R126" i="2"/>
  <c r="AK126" i="2" s="1"/>
  <c r="R118" i="2"/>
  <c r="Q118" i="2" s="1"/>
  <c r="R110" i="2"/>
  <c r="AK110" i="2" s="1"/>
  <c r="R102" i="2"/>
  <c r="S102" i="2" s="1"/>
  <c r="R94" i="2"/>
  <c r="AK94" i="2" s="1"/>
  <c r="R86" i="2"/>
  <c r="AK86" i="2" s="1"/>
  <c r="R78" i="2"/>
  <c r="R70" i="2"/>
  <c r="AK70" i="2" s="1"/>
  <c r="R62" i="2"/>
  <c r="Q62" i="2" s="1"/>
  <c r="R54" i="2"/>
  <c r="Q54" i="2" s="1"/>
  <c r="R46" i="2"/>
  <c r="AK46" i="2" s="1"/>
  <c r="R38" i="2"/>
  <c r="S38" i="2" s="1"/>
  <c r="R30" i="2"/>
  <c r="S30" i="2" s="1"/>
  <c r="R22" i="2"/>
  <c r="Q22" i="2" s="1"/>
  <c r="R14" i="2"/>
  <c r="R251" i="2"/>
  <c r="R243" i="2"/>
  <c r="R235" i="2"/>
  <c r="R227" i="2"/>
  <c r="R219" i="2"/>
  <c r="R211" i="2"/>
  <c r="R203" i="2"/>
  <c r="R195" i="2"/>
  <c r="S195" i="2" s="1"/>
  <c r="R187" i="2"/>
  <c r="R179" i="2"/>
  <c r="S179" i="2" s="1"/>
  <c r="R171" i="2"/>
  <c r="S171" i="2" s="1"/>
  <c r="R163" i="2"/>
  <c r="S163" i="2" s="1"/>
  <c r="R155" i="2"/>
  <c r="S155" i="2" s="1"/>
  <c r="R147" i="2"/>
  <c r="S147" i="2" s="1"/>
  <c r="R139" i="2"/>
  <c r="R131" i="2"/>
  <c r="R123" i="2"/>
  <c r="R115" i="2"/>
  <c r="S115" i="2" s="1"/>
  <c r="R107" i="2"/>
  <c r="R99" i="2"/>
  <c r="R91" i="2"/>
  <c r="S91" i="2" s="1"/>
  <c r="R83" i="2"/>
  <c r="S83" i="2" s="1"/>
  <c r="R75" i="2"/>
  <c r="S75" i="2" s="1"/>
  <c r="R67" i="2"/>
  <c r="R59" i="2"/>
  <c r="S59" i="2" s="1"/>
  <c r="R51" i="2"/>
  <c r="S51" i="2" s="1"/>
  <c r="R43" i="2"/>
  <c r="S43" i="2" s="1"/>
  <c r="R35" i="2"/>
  <c r="R27" i="2"/>
  <c r="S27" i="2" s="1"/>
  <c r="R19" i="2"/>
  <c r="S19" i="2" s="1"/>
  <c r="AK145" i="2"/>
  <c r="Q193" i="2"/>
  <c r="AL193" i="2"/>
  <c r="S65" i="2"/>
  <c r="Q182" i="2"/>
  <c r="Q102" i="2"/>
  <c r="S54" i="2"/>
  <c r="AK116" i="2"/>
  <c r="S184" i="2"/>
  <c r="S107" i="2"/>
  <c r="Q252" i="2"/>
  <c r="AM226" i="2"/>
  <c r="AM216" i="2"/>
  <c r="S116" i="2"/>
  <c r="Q116" i="2"/>
  <c r="AL116" i="2"/>
  <c r="AK129" i="2"/>
  <c r="S246" i="2"/>
  <c r="S206" i="2"/>
  <c r="AK128" i="2"/>
  <c r="AL226" i="2"/>
  <c r="Q220" i="2"/>
  <c r="AK118" i="2"/>
  <c r="P9" i="2"/>
  <c r="L8" i="2"/>
  <c r="N8" i="2"/>
  <c r="P8" i="2"/>
  <c r="S47" i="2" l="1"/>
  <c r="Q47" i="2"/>
  <c r="AK188" i="2"/>
  <c r="Q66" i="2"/>
  <c r="AL191" i="2"/>
  <c r="Q23" i="2"/>
  <c r="AK114" i="2"/>
  <c r="AM256" i="2"/>
  <c r="AL230" i="2"/>
  <c r="AK191" i="2"/>
  <c r="S256" i="2"/>
  <c r="AK102" i="2"/>
  <c r="Q191" i="2"/>
  <c r="AM177" i="2"/>
  <c r="AL256" i="2"/>
  <c r="AL177" i="2"/>
  <c r="Q256" i="2"/>
  <c r="AK87" i="2"/>
  <c r="AK22" i="2"/>
  <c r="AK248" i="2"/>
  <c r="AM61" i="2"/>
  <c r="Q114" i="2"/>
  <c r="AM69" i="2"/>
  <c r="AK69" i="2"/>
  <c r="AL66" i="2"/>
  <c r="AM248" i="2"/>
  <c r="AK125" i="2"/>
  <c r="Q45" i="2"/>
  <c r="Q44" i="2"/>
  <c r="AK39" i="2"/>
  <c r="Q38" i="2"/>
  <c r="AM37" i="2"/>
  <c r="AM29" i="2"/>
  <c r="AM25" i="2"/>
  <c r="AL21" i="2"/>
  <c r="AK21" i="2"/>
  <c r="Q21" i="2"/>
  <c r="S15" i="2"/>
  <c r="Q15" i="2"/>
  <c r="AM212" i="2"/>
  <c r="AK172" i="2"/>
  <c r="AL71" i="2"/>
  <c r="Q135" i="2"/>
  <c r="S143" i="2"/>
  <c r="Q37" i="2"/>
  <c r="AL26" i="2"/>
  <c r="AL180" i="2"/>
  <c r="Q71" i="2"/>
  <c r="AK101" i="2"/>
  <c r="S212" i="2"/>
  <c r="AK37" i="2"/>
  <c r="AL237" i="2"/>
  <c r="AM109" i="2"/>
  <c r="AM101" i="2"/>
  <c r="AM71" i="2"/>
  <c r="Q244" i="2"/>
  <c r="AL79" i="2"/>
  <c r="S101" i="2"/>
  <c r="AK212" i="2"/>
  <c r="AM237" i="2"/>
  <c r="S237" i="2"/>
  <c r="AM128" i="2"/>
  <c r="AM89" i="2"/>
  <c r="AL209" i="2"/>
  <c r="Q101" i="2"/>
  <c r="Q218" i="2"/>
  <c r="AK237" i="2"/>
  <c r="AK89" i="2"/>
  <c r="AL45" i="2"/>
  <c r="AL109" i="2"/>
  <c r="S92" i="2"/>
  <c r="AL37" i="2"/>
  <c r="AK245" i="2"/>
  <c r="AK45" i="2"/>
  <c r="Q92" i="2"/>
  <c r="S23" i="2"/>
  <c r="AM151" i="2"/>
  <c r="Q125" i="2"/>
  <c r="S118" i="2"/>
  <c r="AM205" i="2"/>
  <c r="AK216" i="2"/>
  <c r="AK65" i="2"/>
  <c r="AM129" i="2"/>
  <c r="Q166" i="2"/>
  <c r="AM193" i="2"/>
  <c r="S253" i="2"/>
  <c r="Q194" i="2"/>
  <c r="Q189" i="2"/>
  <c r="AL204" i="2"/>
  <c r="Q60" i="2"/>
  <c r="AK148" i="2"/>
  <c r="AL23" i="2"/>
  <c r="Q239" i="2"/>
  <c r="AM253" i="2"/>
  <c r="Q197" i="2"/>
  <c r="AL216" i="2"/>
  <c r="AL114" i="2"/>
  <c r="S117" i="2"/>
  <c r="AK54" i="2"/>
  <c r="S182" i="2"/>
  <c r="AK193" i="2"/>
  <c r="S68" i="2"/>
  <c r="AL68" i="2"/>
  <c r="S148" i="2"/>
  <c r="AK23" i="2"/>
  <c r="AK66" i="2"/>
  <c r="AM114" i="2"/>
  <c r="Q117" i="2"/>
  <c r="S66" i="2"/>
  <c r="S151" i="2"/>
  <c r="AK246" i="2"/>
  <c r="AK103" i="2"/>
  <c r="S110" i="2"/>
  <c r="Q73" i="2"/>
  <c r="AL189" i="2"/>
  <c r="AK253" i="2"/>
  <c r="S132" i="2"/>
  <c r="S95" i="2"/>
  <c r="Q151" i="2"/>
  <c r="AK223" i="2"/>
  <c r="S125" i="2"/>
  <c r="AK13" i="2"/>
  <c r="AL117" i="2"/>
  <c r="S87" i="2"/>
  <c r="AL194" i="2"/>
  <c r="AK95" i="2"/>
  <c r="AK189" i="2"/>
  <c r="Q95" i="2"/>
  <c r="S223" i="2"/>
  <c r="Q61" i="2"/>
  <c r="AM13" i="2"/>
  <c r="Q167" i="2"/>
  <c r="AL13" i="2"/>
  <c r="AM117" i="2"/>
  <c r="AM152" i="2"/>
  <c r="AM189" i="2"/>
  <c r="Q65" i="2"/>
  <c r="Q98" i="2"/>
  <c r="AL65" i="2"/>
  <c r="AL129" i="2"/>
  <c r="AK25" i="2"/>
  <c r="S216" i="2"/>
  <c r="S129" i="2"/>
  <c r="AM249" i="2"/>
  <c r="AK194" i="2"/>
  <c r="AL151" i="2"/>
  <c r="S194" i="2"/>
  <c r="AL253" i="2"/>
  <c r="AL148" i="2"/>
  <c r="S197" i="2"/>
  <c r="AK192" i="2"/>
  <c r="Q90" i="2"/>
  <c r="Q13" i="2"/>
  <c r="AK26" i="2"/>
  <c r="AK180" i="2"/>
  <c r="S183" i="2"/>
  <c r="Q157" i="2"/>
  <c r="AM184" i="2"/>
  <c r="S226" i="2"/>
  <c r="Q89" i="2"/>
  <c r="AM161" i="2"/>
  <c r="AK229" i="2"/>
  <c r="S218" i="2"/>
  <c r="AK255" i="2"/>
  <c r="S26" i="2"/>
  <c r="AM93" i="2"/>
  <c r="S245" i="2"/>
  <c r="S229" i="2"/>
  <c r="AL215" i="2"/>
  <c r="AK98" i="2"/>
  <c r="S45" i="2"/>
  <c r="Q26" i="2"/>
  <c r="AK60" i="2"/>
  <c r="AL100" i="2"/>
  <c r="S180" i="2"/>
  <c r="AK109" i="2"/>
  <c r="AK181" i="2"/>
  <c r="AK143" i="2"/>
  <c r="Q165" i="2"/>
  <c r="S93" i="2"/>
  <c r="S255" i="2"/>
  <c r="AK100" i="2"/>
  <c r="AK150" i="2"/>
  <c r="S214" i="2"/>
  <c r="AK85" i="2"/>
  <c r="AK63" i="2"/>
  <c r="S29" i="2"/>
  <c r="AM181" i="2"/>
  <c r="Q36" i="2"/>
  <c r="AL60" i="2"/>
  <c r="S100" i="2"/>
  <c r="AK79" i="2"/>
  <c r="AL119" i="2"/>
  <c r="Q199" i="2"/>
  <c r="AM143" i="2"/>
  <c r="Q180" i="2"/>
  <c r="AK242" i="2"/>
  <c r="AK93" i="2"/>
  <c r="Q29" i="2"/>
  <c r="AM242" i="2"/>
  <c r="AK44" i="2"/>
  <c r="S60" i="2"/>
  <c r="Q100" i="2"/>
  <c r="AK204" i="2"/>
  <c r="AK55" i="2"/>
  <c r="S119" i="2"/>
  <c r="AM15" i="2"/>
  <c r="AL143" i="2"/>
  <c r="AL218" i="2"/>
  <c r="AK161" i="2"/>
  <c r="AK97" i="2"/>
  <c r="AK226" i="2"/>
  <c r="AM57" i="2"/>
  <c r="Q25" i="2"/>
  <c r="S185" i="2"/>
  <c r="S55" i="2"/>
  <c r="S85" i="2"/>
  <c r="AL93" i="2"/>
  <c r="S192" i="2"/>
  <c r="AM221" i="2"/>
  <c r="AL44" i="2"/>
  <c r="S108" i="2"/>
  <c r="AL63" i="2"/>
  <c r="AL229" i="2"/>
  <c r="AL192" i="2"/>
  <c r="AL15" i="2"/>
  <c r="AM218" i="2"/>
  <c r="AM165" i="2"/>
  <c r="AM255" i="2"/>
  <c r="AK36" i="2"/>
  <c r="AL33" i="2"/>
  <c r="AK185" i="2"/>
  <c r="AL221" i="2"/>
  <c r="AM85" i="2"/>
  <c r="S157" i="2"/>
  <c r="S44" i="2"/>
  <c r="AK215" i="2"/>
  <c r="S63" i="2"/>
  <c r="AL255" i="2"/>
  <c r="AL157" i="2"/>
  <c r="AM192" i="2"/>
  <c r="AL133" i="2"/>
  <c r="S149" i="2"/>
  <c r="AK239" i="2"/>
  <c r="AK92" i="2"/>
  <c r="S167" i="2"/>
  <c r="AK31" i="2"/>
  <c r="AM31" i="2"/>
  <c r="S159" i="2"/>
  <c r="AL159" i="2"/>
  <c r="AM159" i="2"/>
  <c r="Q231" i="2"/>
  <c r="AM231" i="2"/>
  <c r="AK231" i="2"/>
  <c r="AL231" i="2"/>
  <c r="AL39" i="2"/>
  <c r="AL111" i="2"/>
  <c r="AM111" i="2"/>
  <c r="S213" i="2"/>
  <c r="AM213" i="2"/>
  <c r="AL49" i="2"/>
  <c r="S86" i="2"/>
  <c r="AM149" i="2"/>
  <c r="AM239" i="2"/>
  <c r="Q69" i="2"/>
  <c r="S20" i="2"/>
  <c r="AK228" i="2"/>
  <c r="Q111" i="2"/>
  <c r="AM55" i="2"/>
  <c r="AL55" i="2"/>
  <c r="AK119" i="2"/>
  <c r="AM119" i="2"/>
  <c r="AL183" i="2"/>
  <c r="AM183" i="2"/>
  <c r="AL41" i="2"/>
  <c r="AL247" i="2"/>
  <c r="AM247" i="2"/>
  <c r="AK166" i="2"/>
  <c r="S230" i="2"/>
  <c r="S161" i="2"/>
  <c r="AK38" i="2"/>
  <c r="AK33" i="2"/>
  <c r="AM105" i="2"/>
  <c r="S22" i="2"/>
  <c r="Q86" i="2"/>
  <c r="S150" i="2"/>
  <c r="Q33" i="2"/>
  <c r="Q97" i="2"/>
  <c r="Q161" i="2"/>
  <c r="AM233" i="2"/>
  <c r="AK61" i="2"/>
  <c r="AM130" i="2"/>
  <c r="S21" i="2"/>
  <c r="AM197" i="2"/>
  <c r="AK130" i="2"/>
  <c r="AK133" i="2"/>
  <c r="S111" i="2"/>
  <c r="Q20" i="2"/>
  <c r="Q247" i="2"/>
  <c r="AK197" i="2"/>
  <c r="S127" i="2"/>
  <c r="AM127" i="2"/>
  <c r="AL127" i="2"/>
  <c r="AK199" i="2"/>
  <c r="AL199" i="2"/>
  <c r="S69" i="2"/>
  <c r="AL103" i="2"/>
  <c r="AK152" i="2"/>
  <c r="AM225" i="2"/>
  <c r="S133" i="2"/>
  <c r="S156" i="2"/>
  <c r="AM125" i="2"/>
  <c r="S28" i="2"/>
  <c r="AK76" i="2"/>
  <c r="AK156" i="2"/>
  <c r="S236" i="2"/>
  <c r="S31" i="2"/>
  <c r="AL167" i="2"/>
  <c r="S231" i="2"/>
  <c r="AM135" i="2"/>
  <c r="AL135" i="2"/>
  <c r="AL207" i="2"/>
  <c r="AK207" i="2"/>
  <c r="AM207" i="2"/>
  <c r="Q173" i="2"/>
  <c r="AL173" i="2"/>
  <c r="AK173" i="2"/>
  <c r="S222" i="2"/>
  <c r="AK30" i="2"/>
  <c r="AK113" i="2"/>
  <c r="S39" i="2"/>
  <c r="S113" i="2"/>
  <c r="S94" i="2"/>
  <c r="S41" i="2"/>
  <c r="S105" i="2"/>
  <c r="S169" i="2"/>
  <c r="AL233" i="2"/>
  <c r="AL105" i="2"/>
  <c r="S205" i="2"/>
  <c r="S103" i="2"/>
  <c r="AK49" i="2"/>
  <c r="AM39" i="2"/>
  <c r="AL205" i="2"/>
  <c r="AM49" i="2"/>
  <c r="Q30" i="2"/>
  <c r="Q94" i="2"/>
  <c r="S158" i="2"/>
  <c r="Q41" i="2"/>
  <c r="Q105" i="2"/>
  <c r="AK225" i="2"/>
  <c r="AL169" i="2"/>
  <c r="Q233" i="2"/>
  <c r="AL77" i="2"/>
  <c r="Q133" i="2"/>
  <c r="AK205" i="2"/>
  <c r="AM76" i="2"/>
  <c r="AL156" i="2"/>
  <c r="AK236" i="2"/>
  <c r="AL31" i="2"/>
  <c r="AK159" i="2"/>
  <c r="AL61" i="2"/>
  <c r="AM92" i="2"/>
  <c r="AM167" i="2"/>
  <c r="AM79" i="2"/>
  <c r="S79" i="2"/>
  <c r="AL47" i="2"/>
  <c r="AM47" i="2"/>
  <c r="AM175" i="2"/>
  <c r="AK175" i="2"/>
  <c r="S97" i="2"/>
  <c r="AL97" i="2"/>
  <c r="AK41" i="2"/>
  <c r="AL113" i="2"/>
  <c r="AM103" i="2"/>
  <c r="Q158" i="2"/>
  <c r="AL225" i="2"/>
  <c r="Q169" i="2"/>
  <c r="S241" i="2"/>
  <c r="S77" i="2"/>
  <c r="AL239" i="2"/>
  <c r="Q76" i="2"/>
  <c r="Q156" i="2"/>
  <c r="Q31" i="2"/>
  <c r="AL95" i="2"/>
  <c r="Q159" i="2"/>
  <c r="AM87" i="2"/>
  <c r="AL87" i="2"/>
  <c r="AL223" i="2"/>
  <c r="AM223" i="2"/>
  <c r="AM53" i="2"/>
  <c r="AK53" i="2"/>
  <c r="S53" i="2"/>
  <c r="S52" i="2"/>
  <c r="AK52" i="2"/>
  <c r="AM52" i="2"/>
  <c r="AM124" i="2"/>
  <c r="AL124" i="2"/>
  <c r="AK196" i="2"/>
  <c r="AM196" i="2"/>
  <c r="AL196" i="2"/>
  <c r="AK174" i="2"/>
  <c r="AL185" i="2"/>
  <c r="Q52" i="2"/>
  <c r="AK234" i="2"/>
  <c r="AM132" i="2"/>
  <c r="AK132" i="2"/>
  <c r="AL132" i="2"/>
  <c r="AM204" i="2"/>
  <c r="S204" i="2"/>
  <c r="AL98" i="2"/>
  <c r="AM98" i="2"/>
  <c r="Q242" i="2"/>
  <c r="S242" i="2"/>
  <c r="AM73" i="2"/>
  <c r="S126" i="2"/>
  <c r="S238" i="2"/>
  <c r="S121" i="2"/>
  <c r="Q126" i="2"/>
  <c r="Q185" i="2"/>
  <c r="AL249" i="2"/>
  <c r="AM234" i="2"/>
  <c r="S220" i="2"/>
  <c r="AL220" i="2"/>
  <c r="AM220" i="2"/>
  <c r="Q249" i="2"/>
  <c r="S124" i="2"/>
  <c r="AL234" i="2"/>
  <c r="AM228" i="2"/>
  <c r="AL228" i="2"/>
  <c r="AK254" i="2"/>
  <c r="Q121" i="2"/>
  <c r="S46" i="2"/>
  <c r="S57" i="2"/>
  <c r="AM137" i="2"/>
  <c r="S190" i="2"/>
  <c r="Q57" i="2"/>
  <c r="AM201" i="2"/>
  <c r="S90" i="2"/>
  <c r="AK124" i="2"/>
  <c r="Q234" i="2"/>
  <c r="AK20" i="2"/>
  <c r="AL20" i="2"/>
  <c r="Q84" i="2"/>
  <c r="AK84" i="2"/>
  <c r="AM84" i="2"/>
  <c r="AL84" i="2"/>
  <c r="S84" i="2"/>
  <c r="AM164" i="2"/>
  <c r="AK164" i="2"/>
  <c r="AL164" i="2"/>
  <c r="AM236" i="2"/>
  <c r="AL236" i="2"/>
  <c r="AM170" i="2"/>
  <c r="S170" i="2"/>
  <c r="AK249" i="2"/>
  <c r="AK190" i="2"/>
  <c r="AL121" i="2"/>
  <c r="AL57" i="2"/>
  <c r="AL137" i="2"/>
  <c r="AK121" i="2"/>
  <c r="AL238" i="2"/>
  <c r="AL201" i="2"/>
  <c r="Q124" i="2"/>
  <c r="AM90" i="2"/>
  <c r="AM28" i="2"/>
  <c r="AK28" i="2"/>
  <c r="AL28" i="2"/>
  <c r="AL172" i="2"/>
  <c r="AM172" i="2"/>
  <c r="S172" i="2"/>
  <c r="AM244" i="2"/>
  <c r="AK244" i="2"/>
  <c r="AL244" i="2"/>
  <c r="Q186" i="2"/>
  <c r="AL186" i="2"/>
  <c r="AM186" i="2"/>
  <c r="S62" i="2"/>
  <c r="AL90" i="2"/>
  <c r="AL36" i="2"/>
  <c r="AM36" i="2"/>
  <c r="Q201" i="2"/>
  <c r="AK62" i="2"/>
  <c r="AL73" i="2"/>
  <c r="AL254" i="2"/>
  <c r="S33" i="2"/>
  <c r="S73" i="2"/>
  <c r="S225" i="2"/>
  <c r="AL241" i="2"/>
  <c r="S196" i="2"/>
  <c r="AL108" i="2"/>
  <c r="AK108" i="2"/>
  <c r="AM108" i="2"/>
  <c r="Q188" i="2"/>
  <c r="AL188" i="2"/>
  <c r="AM188" i="2"/>
  <c r="AL134" i="2"/>
  <c r="AM134" i="2"/>
  <c r="Q154" i="2"/>
  <c r="AK154" i="2"/>
  <c r="AM154" i="2"/>
  <c r="AL154" i="2"/>
  <c r="S217" i="2"/>
  <c r="Q145" i="2"/>
  <c r="AM241" i="2"/>
  <c r="Q75" i="2"/>
  <c r="AM75" i="2"/>
  <c r="AL75" i="2"/>
  <c r="AK75" i="2"/>
  <c r="Q139" i="2"/>
  <c r="S139" i="2"/>
  <c r="AK139" i="2"/>
  <c r="AL139" i="2"/>
  <c r="AM139" i="2"/>
  <c r="Q203" i="2"/>
  <c r="AK203" i="2"/>
  <c r="AL203" i="2"/>
  <c r="S203" i="2"/>
  <c r="AM203" i="2"/>
  <c r="AL22" i="2"/>
  <c r="AM22" i="2"/>
  <c r="AL86" i="2"/>
  <c r="AM86" i="2"/>
  <c r="AL150" i="2"/>
  <c r="AM150" i="2"/>
  <c r="Q214" i="2"/>
  <c r="AL214" i="2"/>
  <c r="AM214" i="2"/>
  <c r="Q34" i="2"/>
  <c r="AK34" i="2"/>
  <c r="AL34" i="2"/>
  <c r="AM34" i="2"/>
  <c r="Q122" i="2"/>
  <c r="AK122" i="2"/>
  <c r="AL122" i="2"/>
  <c r="AM122" i="2"/>
  <c r="Q16" i="2"/>
  <c r="AK16" i="2"/>
  <c r="AL16" i="2"/>
  <c r="AM16" i="2"/>
  <c r="Q128" i="2"/>
  <c r="AL128" i="2"/>
  <c r="Q184" i="2"/>
  <c r="AL184" i="2"/>
  <c r="Q187" i="2"/>
  <c r="AM187" i="2"/>
  <c r="AK187" i="2"/>
  <c r="AL187" i="2"/>
  <c r="Q106" i="2"/>
  <c r="AL106" i="2"/>
  <c r="AK106" i="2"/>
  <c r="AM106" i="2"/>
  <c r="AM78" i="2"/>
  <c r="AL78" i="2"/>
  <c r="S70" i="2"/>
  <c r="S134" i="2"/>
  <c r="S198" i="2"/>
  <c r="AM217" i="2"/>
  <c r="AM153" i="2"/>
  <c r="AK177" i="2"/>
  <c r="AK241" i="2"/>
  <c r="Q19" i="2"/>
  <c r="AM19" i="2"/>
  <c r="AL19" i="2"/>
  <c r="AK19" i="2"/>
  <c r="Q83" i="2"/>
  <c r="AK83" i="2"/>
  <c r="AM83" i="2"/>
  <c r="AL83" i="2"/>
  <c r="Q147" i="2"/>
  <c r="AK147" i="2"/>
  <c r="AL147" i="2"/>
  <c r="AM147" i="2"/>
  <c r="Q211" i="2"/>
  <c r="S211" i="2"/>
  <c r="AK211" i="2"/>
  <c r="AL211" i="2"/>
  <c r="AM211" i="2"/>
  <c r="AL30" i="2"/>
  <c r="AM30" i="2"/>
  <c r="AM94" i="2"/>
  <c r="AL94" i="2"/>
  <c r="AM158" i="2"/>
  <c r="AL158" i="2"/>
  <c r="Q222" i="2"/>
  <c r="AL222" i="2"/>
  <c r="AM222" i="2"/>
  <c r="S16" i="2"/>
  <c r="Q72" i="2"/>
  <c r="AL72" i="2"/>
  <c r="AK72" i="2"/>
  <c r="AM72" i="2"/>
  <c r="Q224" i="2"/>
  <c r="AK224" i="2"/>
  <c r="AL224" i="2"/>
  <c r="AM224" i="2"/>
  <c r="Q42" i="2"/>
  <c r="AL42" i="2"/>
  <c r="AK42" i="2"/>
  <c r="AM42" i="2"/>
  <c r="Q178" i="2"/>
  <c r="AK178" i="2"/>
  <c r="AL178" i="2"/>
  <c r="AM178" i="2"/>
  <c r="Q112" i="2"/>
  <c r="AK112" i="2"/>
  <c r="AM112" i="2"/>
  <c r="S112" i="2"/>
  <c r="AL112" i="2"/>
  <c r="Q200" i="2"/>
  <c r="AK200" i="2"/>
  <c r="AM200" i="2"/>
  <c r="AL200" i="2"/>
  <c r="S200" i="2"/>
  <c r="Q58" i="2"/>
  <c r="AK58" i="2"/>
  <c r="AM58" i="2"/>
  <c r="AL58" i="2"/>
  <c r="Q131" i="2"/>
  <c r="AM131" i="2"/>
  <c r="AK131" i="2"/>
  <c r="AL131" i="2"/>
  <c r="Q176" i="2"/>
  <c r="AK176" i="2"/>
  <c r="AL176" i="2"/>
  <c r="AM176" i="2"/>
  <c r="Q219" i="2"/>
  <c r="S219" i="2"/>
  <c r="AK219" i="2"/>
  <c r="AM219" i="2"/>
  <c r="AL219" i="2"/>
  <c r="Q80" i="2"/>
  <c r="AK80" i="2"/>
  <c r="AL80" i="2"/>
  <c r="AM80" i="2"/>
  <c r="S80" i="2"/>
  <c r="Q240" i="2"/>
  <c r="AK240" i="2"/>
  <c r="AL240" i="2"/>
  <c r="AM240" i="2"/>
  <c r="Q59" i="2"/>
  <c r="AK59" i="2"/>
  <c r="AL59" i="2"/>
  <c r="AM59" i="2"/>
  <c r="Q251" i="2"/>
  <c r="AK251" i="2"/>
  <c r="S251" i="2"/>
  <c r="AL251" i="2"/>
  <c r="AM251" i="2"/>
  <c r="Q56" i="2"/>
  <c r="AK56" i="2"/>
  <c r="AM56" i="2"/>
  <c r="AL56" i="2"/>
  <c r="Q209" i="2"/>
  <c r="AL145" i="2"/>
  <c r="Q67" i="2"/>
  <c r="AK67" i="2"/>
  <c r="AM67" i="2"/>
  <c r="S67" i="2"/>
  <c r="AL67" i="2"/>
  <c r="AM142" i="2"/>
  <c r="AL142" i="2"/>
  <c r="Q206" i="2"/>
  <c r="AM206" i="2"/>
  <c r="AL206" i="2"/>
  <c r="S131" i="2"/>
  <c r="Q70" i="2"/>
  <c r="Q134" i="2"/>
  <c r="Q198" i="2"/>
  <c r="Q91" i="2"/>
  <c r="AK91" i="2"/>
  <c r="AL91" i="2"/>
  <c r="AM91" i="2"/>
  <c r="AM38" i="2"/>
  <c r="AL38" i="2"/>
  <c r="AL166" i="2"/>
  <c r="AM166" i="2"/>
  <c r="Q18" i="2"/>
  <c r="AK18" i="2"/>
  <c r="AM18" i="2"/>
  <c r="AL18" i="2"/>
  <c r="Q24" i="2"/>
  <c r="AK24" i="2"/>
  <c r="AL24" i="2"/>
  <c r="AM24" i="2"/>
  <c r="AL17" i="2"/>
  <c r="AL81" i="2"/>
  <c r="Q113" i="2"/>
  <c r="S78" i="2"/>
  <c r="S142" i="2"/>
  <c r="S17" i="2"/>
  <c r="S49" i="2"/>
  <c r="S81" i="2"/>
  <c r="S209" i="2"/>
  <c r="AL217" i="2"/>
  <c r="S201" i="2"/>
  <c r="S153" i="2"/>
  <c r="AM169" i="2"/>
  <c r="S177" i="2"/>
  <c r="S233" i="2"/>
  <c r="Q35" i="2"/>
  <c r="AK35" i="2"/>
  <c r="S35" i="2"/>
  <c r="AL35" i="2"/>
  <c r="AM35" i="2"/>
  <c r="Q99" i="2"/>
  <c r="AK99" i="2"/>
  <c r="AL99" i="2"/>
  <c r="S99" i="2"/>
  <c r="AM99" i="2"/>
  <c r="Q163" i="2"/>
  <c r="AL163" i="2"/>
  <c r="AK163" i="2"/>
  <c r="AM163" i="2"/>
  <c r="Q227" i="2"/>
  <c r="AK227" i="2"/>
  <c r="S227" i="2"/>
  <c r="AM227" i="2"/>
  <c r="AL227" i="2"/>
  <c r="AM46" i="2"/>
  <c r="AL46" i="2"/>
  <c r="AL110" i="2"/>
  <c r="AM110" i="2"/>
  <c r="AM174" i="2"/>
  <c r="AL174" i="2"/>
  <c r="Q238" i="2"/>
  <c r="AM238" i="2"/>
  <c r="Q50" i="2"/>
  <c r="AK50" i="2"/>
  <c r="AL50" i="2"/>
  <c r="AM50" i="2"/>
  <c r="Q232" i="2"/>
  <c r="AL232" i="2"/>
  <c r="AM232" i="2"/>
  <c r="AK232" i="2"/>
  <c r="Q32" i="2"/>
  <c r="AL32" i="2"/>
  <c r="AK32" i="2"/>
  <c r="AM32" i="2"/>
  <c r="Q96" i="2"/>
  <c r="AM96" i="2"/>
  <c r="AK96" i="2"/>
  <c r="AL96" i="2"/>
  <c r="Q152" i="2"/>
  <c r="AL152" i="2"/>
  <c r="Q74" i="2"/>
  <c r="AM74" i="2"/>
  <c r="AL74" i="2"/>
  <c r="AK74" i="2"/>
  <c r="Q202" i="2"/>
  <c r="AK202" i="2"/>
  <c r="AM202" i="2"/>
  <c r="AL202" i="2"/>
  <c r="Q136" i="2"/>
  <c r="AK136" i="2"/>
  <c r="AL136" i="2"/>
  <c r="AM136" i="2"/>
  <c r="Q210" i="2"/>
  <c r="AK210" i="2"/>
  <c r="AM210" i="2"/>
  <c r="AL210" i="2"/>
  <c r="Q123" i="2"/>
  <c r="AK123" i="2"/>
  <c r="AL123" i="2"/>
  <c r="AM123" i="2"/>
  <c r="AM198" i="2"/>
  <c r="AL198" i="2"/>
  <c r="Q208" i="2"/>
  <c r="AK208" i="2"/>
  <c r="AM208" i="2"/>
  <c r="AL208" i="2"/>
  <c r="AL14" i="2"/>
  <c r="AM14" i="2"/>
  <c r="S123" i="2"/>
  <c r="S187" i="2"/>
  <c r="AM81" i="2"/>
  <c r="AM17" i="2"/>
  <c r="AK217" i="2"/>
  <c r="AK153" i="2"/>
  <c r="Q27" i="2"/>
  <c r="AK27" i="2"/>
  <c r="AL27" i="2"/>
  <c r="AM27" i="2"/>
  <c r="Q155" i="2"/>
  <c r="AL155" i="2"/>
  <c r="AM155" i="2"/>
  <c r="AK155" i="2"/>
  <c r="AL102" i="2"/>
  <c r="AM102" i="2"/>
  <c r="Q230" i="2"/>
  <c r="AM230" i="2"/>
  <c r="Q144" i="2"/>
  <c r="AK144" i="2"/>
  <c r="AM144" i="2"/>
  <c r="AL144" i="2"/>
  <c r="AK134" i="2"/>
  <c r="S14" i="2"/>
  <c r="AK14" i="2"/>
  <c r="AK78" i="2"/>
  <c r="AK142" i="2"/>
  <c r="AK206" i="2"/>
  <c r="AL25" i="2"/>
  <c r="AL89" i="2"/>
  <c r="AK137" i="2"/>
  <c r="S137" i="2"/>
  <c r="Q14" i="2"/>
  <c r="Q46" i="2"/>
  <c r="Q78" i="2"/>
  <c r="Q110" i="2"/>
  <c r="Q142" i="2"/>
  <c r="Q174" i="2"/>
  <c r="Q17" i="2"/>
  <c r="Q81" i="2"/>
  <c r="AM209" i="2"/>
  <c r="AM145" i="2"/>
  <c r="AL153" i="2"/>
  <c r="Q43" i="2"/>
  <c r="AL43" i="2"/>
  <c r="AK43" i="2"/>
  <c r="AM43" i="2"/>
  <c r="Q107" i="2"/>
  <c r="AL107" i="2"/>
  <c r="AK107" i="2"/>
  <c r="AM107" i="2"/>
  <c r="Q171" i="2"/>
  <c r="AK171" i="2"/>
  <c r="AL171" i="2"/>
  <c r="AM171" i="2"/>
  <c r="Q235" i="2"/>
  <c r="S235" i="2"/>
  <c r="AK235" i="2"/>
  <c r="AL235" i="2"/>
  <c r="AM235" i="2"/>
  <c r="AL54" i="2"/>
  <c r="AM54" i="2"/>
  <c r="AL118" i="2"/>
  <c r="AM118" i="2"/>
  <c r="AL182" i="2"/>
  <c r="AM182" i="2"/>
  <c r="Q246" i="2"/>
  <c r="AM246" i="2"/>
  <c r="Q88" i="2"/>
  <c r="AK88" i="2"/>
  <c r="AM88" i="2"/>
  <c r="AL88" i="2"/>
  <c r="Q146" i="2"/>
  <c r="AK146" i="2"/>
  <c r="AM146" i="2"/>
  <c r="AL146" i="2"/>
  <c r="Q248" i="2"/>
  <c r="AL248" i="2"/>
  <c r="Q82" i="2"/>
  <c r="AK82" i="2"/>
  <c r="AL82" i="2"/>
  <c r="AM82" i="2"/>
  <c r="Q162" i="2"/>
  <c r="AK162" i="2"/>
  <c r="AL162" i="2"/>
  <c r="AM162" i="2"/>
  <c r="Q168" i="2"/>
  <c r="AK168" i="2"/>
  <c r="AM168" i="2"/>
  <c r="AL168" i="2"/>
  <c r="Q48" i="2"/>
  <c r="AK48" i="2"/>
  <c r="AM48" i="2"/>
  <c r="AL48" i="2"/>
  <c r="S168" i="2"/>
  <c r="Q250" i="2"/>
  <c r="AK250" i="2"/>
  <c r="AL250" i="2"/>
  <c r="AM250" i="2"/>
  <c r="AL70" i="2"/>
  <c r="AM70" i="2"/>
  <c r="Q195" i="2"/>
  <c r="AK195" i="2"/>
  <c r="AL195" i="2"/>
  <c r="AM195" i="2"/>
  <c r="Q120" i="2"/>
  <c r="AL120" i="2"/>
  <c r="AK120" i="2"/>
  <c r="AM120" i="2"/>
  <c r="Q51" i="2"/>
  <c r="AL51" i="2"/>
  <c r="AM51" i="2"/>
  <c r="AK51" i="2"/>
  <c r="Q115" i="2"/>
  <c r="AK115" i="2"/>
  <c r="AL115" i="2"/>
  <c r="AM115" i="2"/>
  <c r="Q179" i="2"/>
  <c r="AK179" i="2"/>
  <c r="AL179" i="2"/>
  <c r="AM179" i="2"/>
  <c r="Q243" i="2"/>
  <c r="AK243" i="2"/>
  <c r="AM243" i="2"/>
  <c r="AL243" i="2"/>
  <c r="S243" i="2"/>
  <c r="AL62" i="2"/>
  <c r="AM62" i="2"/>
  <c r="AM126" i="2"/>
  <c r="AL126" i="2"/>
  <c r="AL190" i="2"/>
  <c r="AM190" i="2"/>
  <c r="Q254" i="2"/>
  <c r="AM254" i="2"/>
  <c r="Q138" i="2"/>
  <c r="AK138" i="2"/>
  <c r="AL138" i="2"/>
  <c r="AM138" i="2"/>
  <c r="S106" i="2"/>
  <c r="S56" i="2"/>
  <c r="Q104" i="2"/>
  <c r="AK104" i="2"/>
  <c r="AM104" i="2"/>
  <c r="AL104" i="2"/>
  <c r="Q160" i="2"/>
  <c r="AK160" i="2"/>
  <c r="AM160" i="2"/>
  <c r="AL160" i="2"/>
  <c r="R8" i="2"/>
  <c r="Q8" i="2" s="1"/>
  <c r="X7" i="2" l="1"/>
  <c r="X8" i="2" l="1"/>
  <c r="P11" i="2" l="1"/>
  <c r="X11" i="2"/>
  <c r="AB11" i="2"/>
  <c r="AD11" i="2"/>
  <c r="AF11" i="2"/>
  <c r="AG11" i="2"/>
  <c r="L5" i="11" l="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L10" i="2"/>
  <c r="N10" i="2"/>
  <c r="P10" i="2"/>
  <c r="L11" i="2"/>
  <c r="P7" i="2"/>
  <c r="N11" i="2"/>
  <c r="R11" i="2" l="1"/>
  <c r="S11" i="2" s="1"/>
  <c r="R9" i="2"/>
  <c r="Q9" i="2" s="1"/>
  <c r="AH8" i="2"/>
  <c r="AH9" i="2"/>
  <c r="AH7" i="2"/>
  <c r="AG7" i="2" s="1"/>
  <c r="AH10" i="2"/>
  <c r="R10" i="2"/>
  <c r="Q10" i="2" s="1"/>
  <c r="R7" i="2"/>
  <c r="Q7" i="2" s="1"/>
  <c r="Q11" i="2" l="1"/>
  <c r="AK11" i="2"/>
  <c r="AM11" i="2"/>
  <c r="AL11" i="2"/>
  <c r="S9" i="2"/>
  <c r="AK7" i="2"/>
  <c r="AK8" i="2"/>
  <c r="S10" i="2"/>
  <c r="S7" i="2"/>
  <c r="S8" i="2"/>
  <c r="AK9" i="2"/>
  <c r="AM10" i="2"/>
  <c r="AM8" i="2"/>
  <c r="AL10" i="2"/>
  <c r="AK10" i="2"/>
  <c r="AG10" i="2"/>
  <c r="AL7" i="2"/>
  <c r="AM7" i="2"/>
  <c r="W4" i="33"/>
  <c r="AM9" i="2"/>
  <c r="AL9" i="2"/>
  <c r="AG9" i="2"/>
  <c r="AG8"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authors>
    <author>Bakker, Matthé (GPO)</author>
  </authors>
  <commentList>
    <comment ref="F3" authorId="0" shapeId="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authors>
    <author>Bakker, Matthé (GPO)</author>
  </authors>
  <commentList>
    <comment ref="E4" authorId="0" shapeId="0">
      <text>
        <r>
          <rPr>
            <sz val="10"/>
            <color indexed="81"/>
            <rFont val="Verdana"/>
            <family val="2"/>
            <scheme val="major"/>
          </rPr>
          <t>Denk b.v. aan opsplitsing per gebied, per type objecten, per veiligheidsthema (VSE), enz.</t>
        </r>
      </text>
    </comment>
    <comment ref="E5" authorId="0" shapeId="0">
      <text>
        <r>
          <rPr>
            <sz val="10"/>
            <color indexed="81"/>
            <rFont val="Verdana"/>
            <family val="2"/>
            <scheme val="major"/>
          </rPr>
          <t>Denk b.v. aan oplitsing per gebied, per type objecten, per veiligheidsthema (VSE), enz.</t>
        </r>
      </text>
    </comment>
    <comment ref="E6" authorId="0" shapeId="0">
      <text>
        <r>
          <rPr>
            <sz val="10"/>
            <color indexed="81"/>
            <rFont val="Verdana"/>
            <family val="2"/>
            <scheme val="major"/>
          </rPr>
          <t>Denk b.v. aan oplitsing per gebied, per type objecten, per veiligheidsthema (VSE), enz.</t>
        </r>
      </text>
    </comment>
    <comment ref="E7" authorId="0" shapeId="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<sst xmlns="http://schemas.openxmlformats.org/spreadsheetml/2006/main" count="891" uniqueCount="457">
  <si>
    <t>Veiligheidsdomein</t>
  </si>
  <si>
    <t>Nr</t>
  </si>
  <si>
    <t>Algemene informatie</t>
  </si>
  <si>
    <t>Clusternaam (voor PPO)</t>
  </si>
  <si>
    <t>Allocatie</t>
  </si>
  <si>
    <t>Mogelijke oorzaken</t>
  </si>
  <si>
    <t>Risicosessie 1</t>
  </si>
  <si>
    <t>Risicosessies</t>
  </si>
  <si>
    <t>Risicosessie 2</t>
  </si>
  <si>
    <t>Risicosessie 3</t>
  </si>
  <si>
    <t>Projectfase</t>
  </si>
  <si>
    <t>Project- of contractnaam</t>
  </si>
  <si>
    <t>Contractvorm</t>
  </si>
  <si>
    <t>B</t>
  </si>
  <si>
    <t>W</t>
  </si>
  <si>
    <t>E</t>
  </si>
  <si>
    <t>Restrisico's</t>
  </si>
  <si>
    <t>Risicosessie 4</t>
  </si>
  <si>
    <t>Bron</t>
  </si>
  <si>
    <t>Toelichting kolom Bron</t>
  </si>
  <si>
    <t>Voorbeelden:</t>
  </si>
  <si>
    <t>Maatregelen Uitvoeringsfase volgens arbeidshygiënische strategie</t>
  </si>
  <si>
    <t>Actiehouder</t>
  </si>
  <si>
    <t>Gevaar</t>
  </si>
  <si>
    <t>Revisie + datum</t>
  </si>
  <si>
    <t>R</t>
  </si>
  <si>
    <t>Mogelijke effecten</t>
  </si>
  <si>
    <t>(invul)datum</t>
  </si>
  <si>
    <t>Risico/beschrijving</t>
  </si>
  <si>
    <t>BRF</t>
  </si>
  <si>
    <t>»voorbeeld«</t>
  </si>
  <si>
    <t xml:space="preserve">Kies in kolom “Veiligheidsdomein” uit het keuzemenu de relevante veiligheidsdomein die betrekking heeft op het risico. </t>
  </si>
  <si>
    <t>Basis Risico Factoren</t>
  </si>
  <si>
    <t>Status</t>
  </si>
  <si>
    <t>Opnemen in Risicodossier?</t>
  </si>
  <si>
    <t>Locatie/ 
specifieke plek</t>
  </si>
  <si>
    <t>Werkzaamheden</t>
  </si>
  <si>
    <t>Gevaar, risico, oorzaak en effect</t>
  </si>
  <si>
    <t>Locatie / specifieke plek</t>
  </si>
  <si>
    <t>Maatregel of contracteis</t>
  </si>
  <si>
    <t>Omschrijving</t>
  </si>
  <si>
    <t>Blootstelling (B)</t>
  </si>
  <si>
    <t>Waarschijnlijkheid (W)</t>
  </si>
  <si>
    <t>&gt;400</t>
  </si>
  <si>
    <t>200-400</t>
  </si>
  <si>
    <t>70-200</t>
  </si>
  <si>
    <t>20-70</t>
  </si>
  <si>
    <t>&lt;20</t>
  </si>
  <si>
    <t>Risico</t>
  </si>
  <si>
    <t>Zeer hoog</t>
  </si>
  <si>
    <t>Hoog</t>
  </si>
  <si>
    <t>Substantieel</t>
  </si>
  <si>
    <t>Mogelijk</t>
  </si>
  <si>
    <t>Licht</t>
  </si>
  <si>
    <t>Te nemen maatregel</t>
  </si>
  <si>
    <t>Aanvaardbaar</t>
  </si>
  <si>
    <t>Fine &amp; Kinney</t>
  </si>
  <si>
    <t>Werkzaamheden / activiteit</t>
  </si>
  <si>
    <t>Risico / beschrijving</t>
  </si>
  <si>
    <t>E1</t>
  </si>
  <si>
    <t>B1</t>
  </si>
  <si>
    <t>W1</t>
  </si>
  <si>
    <t>(Invul)datum</t>
  </si>
  <si>
    <t>Uitleg arbeidshygiënische strategie</t>
  </si>
  <si>
    <t>Maatregelen</t>
  </si>
  <si>
    <t>E2</t>
  </si>
  <si>
    <t>B2</t>
  </si>
  <si>
    <t>W2</t>
  </si>
  <si>
    <t>1 - Gering (letsel zonder verzuim of hinder)</t>
  </si>
  <si>
    <t>3 - Belangrijk (letsel en verzuim)</t>
  </si>
  <si>
    <t>7 - Ernstig, onomkeerbaar effect (invaliditeit)</t>
  </si>
  <si>
    <t>15 - Zeer ernstig (een dode, acuut of op termijn)</t>
  </si>
  <si>
    <t>40 - Ramp (enkele doden, acuut of op lange termijn)</t>
  </si>
  <si>
    <t xml:space="preserve">Selecteer in kolom “BRF” de relevante Basis Risico Factor (BRF)
Als er meerdere BRF’s van toepassing zijn dan selecteer je de optie “meerdere BRF’s”
Definitie van de BRF’s:
</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</si>
  <si>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</si>
  <si>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</si>
  <si>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</si>
  <si>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</si>
  <si>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</si>
  <si>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</si>
  <si>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</si>
  <si>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</si>
  <si>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</si>
  <si>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</si>
  <si>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</si>
  <si>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</si>
  <si>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</si>
  <si>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Onderhoud (OH)</t>
  </si>
  <si>
    <t xml:space="preserve">De effectiviteit van de onderhoudsstrategie met betrekking tot planning, beschikbaarheid van mensen en middelen en vormen van onderhoud.
</t>
  </si>
  <si>
    <t xml:space="preserve">Kwaliteit, conditie, beschikbaarheid en actualiteit versus verwachte levensduur van materialen, gereedschappen en componenten van installaties.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</si>
  <si>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</si>
  <si>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</si>
  <si>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</si>
  <si>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</si>
  <si>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</si>
  <si>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</si>
  <si>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E12</t>
  </si>
  <si>
    <t>B12</t>
  </si>
  <si>
    <t>W12</t>
  </si>
  <si>
    <t>0,5 - Zeer zelden (1x per jaar)</t>
  </si>
  <si>
    <t>1 - Zelden (jaarlijks enkele malen)</t>
  </si>
  <si>
    <t>2 - Soms (maandelijks)</t>
  </si>
  <si>
    <t>3 - Af en toe (wekelijks)</t>
  </si>
  <si>
    <t>6 - Regelmatig (dagelijks)</t>
  </si>
  <si>
    <t>10 - Voortdurend</t>
  </si>
  <si>
    <t>E3</t>
  </si>
  <si>
    <t>B3</t>
  </si>
  <si>
    <t>W3</t>
  </si>
  <si>
    <t>?</t>
  </si>
  <si>
    <t>Het oranje deel, in te vullen door Opdrachtnemer.</t>
  </si>
  <si>
    <t>Aantal lichte risico's</t>
  </si>
  <si>
    <t>Volledig ingevuld risico</t>
  </si>
  <si>
    <t>Nog niets ingepland</t>
  </si>
  <si>
    <t>R-volledig</t>
  </si>
  <si>
    <t>Risico gereduceerd</t>
  </si>
  <si>
    <t>Reductie</t>
  </si>
  <si>
    <t>Initiele risico's</t>
  </si>
  <si>
    <t>Risico's na maatregelen</t>
  </si>
  <si>
    <t>Actueel risico</t>
  </si>
  <si>
    <t>R-actueel</t>
  </si>
  <si>
    <t>Ingepland</t>
  </si>
  <si>
    <t>In uitvoering</t>
  </si>
  <si>
    <t>Afgerond</t>
  </si>
  <si>
    <t>Zeer hoge risico's</t>
  </si>
  <si>
    <t>Hoge risico's</t>
  </si>
  <si>
    <t>Substantiele risico's</t>
  </si>
  <si>
    <t>Mogelijke risico's</t>
  </si>
  <si>
    <t>Volledig ingevulde risico's</t>
  </si>
  <si>
    <t>Onvolledige risico's ingevuld</t>
  </si>
  <si>
    <t>Aantal</t>
  </si>
  <si>
    <t>Risico's gereduceerd</t>
  </si>
  <si>
    <t>Risico's nog niet (voldoende) gereduceerd</t>
  </si>
  <si>
    <t>10 - Te verwachten</t>
  </si>
  <si>
    <t>Definities veiligheidsdomeinen</t>
  </si>
  <si>
    <t>Arbeidsveiligheid</t>
  </si>
  <si>
    <t>Verkeersveiligheid</t>
  </si>
  <si>
    <t>Nautische veiligheid</t>
  </si>
  <si>
    <t>Waterveiligheid</t>
  </si>
  <si>
    <t>Externe veiligheid</t>
  </si>
  <si>
    <t>Machineveiligheid</t>
  </si>
  <si>
    <t>Elektrische veiligheid</t>
  </si>
  <si>
    <t>Tunnelveiligheid</t>
  </si>
  <si>
    <t>Constructieve veiligheid</t>
  </si>
  <si>
    <t>Sociale veiligheid</t>
  </si>
  <si>
    <t>Brandveiligheid</t>
  </si>
  <si>
    <t>Integrale beveiliging</t>
  </si>
  <si>
    <t>NB Onderstaande veiligheidsdomeinen zijn van toepassing gedurende alle levensfasen van een object (kunstwerk, (vaar)wegvak, machine, installatie, etc.)</t>
  </si>
  <si>
    <t xml:space="preserve">Het wegnemen van en/of preventief beheersen van risico's voor verkeersdeelnemers op de weg.
</t>
  </si>
  <si>
    <t xml:space="preserve">Het wegnemen van en/of preventief beheersen van risico's voor verkeersdeelnemers op de vaarweg en op zee.
</t>
  </si>
  <si>
    <t xml:space="preserve">Het wegnemen van en/of preventief beheersen van risico's van overstromen, wateroverlast en waterschaarste.
</t>
  </si>
  <si>
    <t xml:space="preserve">Het wegnemen van en/of preventief beheersen van risico's van elektrische installaties.
</t>
  </si>
  <si>
    <t xml:space="preserve">Het wegnemen van en/of preventief beheersen van risico's voor verkeersdeelnemers in tunnels.
</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</si>
  <si>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</si>
  <si>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</si>
  <si>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 xml:space="preserve">Het wegnemen van en/of preventief beheersen van risico's van menselijk gedrag (bewust en onbewust, bedoeld en onbedoeld, gewild en ongewild) die de staat, aard en functionaliteit van het areaal van RWS kunnen aantasten.
</t>
  </si>
  <si>
    <t xml:space="preserve">Het wegnemen van en/of preventief beheersen van risico's van incidenten met gevaarlijke stoffen langs transportroutes (weg, water, spoor, buisleiding) of stationaire installaties.
</t>
  </si>
  <si>
    <t>Vervangen trapleuningen over lengte van 20 meter</t>
  </si>
  <si>
    <t>Vervangen tandwielkast met gewicht van 3 ton</t>
  </si>
  <si>
    <t>Graven sleuven tot diepte van 1,80m over lengte van 2 km</t>
  </si>
  <si>
    <t>Schutsluis "de kop", toegangsweg, links voor de rode trap naar beneden</t>
  </si>
  <si>
    <t>Areaal "De Dijk", trap naar hoofdgebouw</t>
  </si>
  <si>
    <t>Areaal "De Dijk", technische ruimte 1</t>
  </si>
  <si>
    <t>A16 langs afrit Dordrecht (afslag 20)</t>
  </si>
  <si>
    <t>A27 t.h.v. Houten tussen HP 102.3 en 103.1</t>
  </si>
  <si>
    <t>Locatie / Specifieke plek</t>
  </si>
  <si>
    <t>Oorzaak</t>
  </si>
  <si>
    <t>Effect</t>
  </si>
  <si>
    <t>* Bron: Wat maakt gevaar tot risico?, Het begrip ‘risico’ verklaard, Wim van Alphen, 2016, Dick Oosthuizen en Gerben Feslinga</t>
  </si>
  <si>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</si>
  <si>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Bordes op 13 meter hoogte</t>
  </si>
  <si>
    <t>Gladde traptreden</t>
  </si>
  <si>
    <t>Scherpe uitstekende machinedelen langs looppad</t>
  </si>
  <si>
    <t>Losse kabels op terrein</t>
  </si>
  <si>
    <t>Rijdend verkeer langs werkvak</t>
  </si>
  <si>
    <t>Naar beneden vallen</t>
  </si>
  <si>
    <t>Uitglijden en vallen van de trap</t>
  </si>
  <si>
    <t>Snijwonden aan lichaamsdelen en stoten tegen machinedelen</t>
  </si>
  <si>
    <t>Struikelen en vallen op terrein</t>
  </si>
  <si>
    <t>Aangereden worden door een voertuig</t>
  </si>
  <si>
    <t>Bordes is niet afgeschermd</t>
  </si>
  <si>
    <t>Aangroei mos en antislip laag versleten</t>
  </si>
  <si>
    <t>Scherpe delen niet afgeschermd en machine te dicht langs looppad opgesteld</t>
  </si>
  <si>
    <t>Geen afscherming aangebracht tussen rijbaan en werkvak</t>
  </si>
  <si>
    <t>Botbreuken, bloedingen, dodelijke afloop</t>
  </si>
  <si>
    <t>Botbreuken, kneuzingen en schaafwonden</t>
  </si>
  <si>
    <t>Kneuzingen en snijwonden</t>
  </si>
  <si>
    <t>Basis Risico Factor(en)</t>
  </si>
  <si>
    <t>Scherpe uitstekende machinedelen</t>
  </si>
  <si>
    <t>Losse kabels en leidingen op looppad</t>
  </si>
  <si>
    <t>Geen afscherming tussen rijweg en werkvak</t>
  </si>
  <si>
    <t>Orde en netheid (ON)</t>
  </si>
  <si>
    <t>6 - Zeer wel mogelijk</t>
  </si>
  <si>
    <t>3 - Ongewoon maar mogelijk</t>
  </si>
  <si>
    <t>1 - Onwaarschijnlijk maar mogelijk in grensgevallen</t>
  </si>
  <si>
    <t>0,5 - Denkbaar maar onwaarschijnlijk</t>
  </si>
  <si>
    <t>0,2 - Praktisch onmogelijk</t>
  </si>
  <si>
    <t>0,1 - Bijna niet denkbaar</t>
  </si>
  <si>
    <t>Risicoscore (R)</t>
  </si>
  <si>
    <t>Evaluatie van vastgestelde risico's</t>
  </si>
  <si>
    <t>Door de status aan te geven en vooral bij te werken, behoud je het overzicht met het doel dat alle beheersmaatregelen uiteindelijk ook daadwerkelijk uitgevoerd zijn.</t>
  </si>
  <si>
    <t>Effect (E)</t>
  </si>
  <si>
    <t>Opgesteld op</t>
  </si>
  <si>
    <t>Versie</t>
  </si>
  <si>
    <t>Opgesteld door</t>
  </si>
  <si>
    <t>Gecontroleerd door V&amp;G-coördinator</t>
  </si>
  <si>
    <t>Datum</t>
  </si>
  <si>
    <t>R22</t>
  </si>
  <si>
    <t>R12</t>
  </si>
  <si>
    <t>R11</t>
  </si>
  <si>
    <t>R21</t>
  </si>
  <si>
    <t>Datum risicosessie</t>
  </si>
  <si>
    <t>Scope risicosessie</t>
  </si>
  <si>
    <t>Aanwezigen risicosessie</t>
  </si>
  <si>
    <t>ON: Aandachtspunten / contracteis
of
OG: beheersmaatregelen</t>
  </si>
  <si>
    <t>Aandacht vereist</t>
  </si>
  <si>
    <t>Maatregelen vereist</t>
  </si>
  <si>
    <t>Onmiddellijke maatregelen vereist</t>
  </si>
  <si>
    <t>Activiteit niet starten / activiteit stopzetten</t>
  </si>
  <si>
    <t xml:space="preserve"> </t>
  </si>
  <si>
    <t>Voorblad 
Ontwerp RI&amp;E Veiligheid</t>
  </si>
  <si>
    <t>Risicosessies
Ontwerp RI&amp;E Veiligheid</t>
  </si>
  <si>
    <t xml:space="preserve"> Werkblad
Ontwerp RI&amp;E Veiligheid</t>
  </si>
  <si>
    <t>Dashboard
Ontwerp RI&amp;E Veiligheid</t>
  </si>
  <si>
    <t>Bronaanpak:
Collectieve maatregelen:
Individuele maatregelen:
PBM's:</t>
  </si>
  <si>
    <t>Status (allocatie OG)</t>
  </si>
  <si>
    <t>Status
(allocatie OG)</t>
  </si>
  <si>
    <t>Plaatsen van 2 lichtmasten van 3 meter hoog</t>
  </si>
  <si>
    <t>Aanbrengen van geleiderail over een lengte van 800 meter</t>
  </si>
  <si>
    <t>Kabels niet opgerold en opgeruimd</t>
  </si>
  <si>
    <t>Het wegnemen van en/of preventief beheersen van risico's van brand.</t>
  </si>
  <si>
    <t xml:space="preserve">Het wegnemen van en/of het preventief beheersen van risico's bij de uitvoering van werkzaamheden door medewerkers van Rijkswaterstaat en door diegenen die voor RWS werken.
</t>
  </si>
  <si>
    <t xml:space="preserve">Het wegnemen van en/of preventief beheersen van risico's van machines.
 </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</si>
  <si>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</si>
  <si>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</si>
  <si>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</si>
  <si>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</si>
  <si>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</si>
  <si>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Aanbrengen van geleiderails over een lengte van 800 meter</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</si>
  <si>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</si>
  <si>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</si>
  <si>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</si>
  <si>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 xml:space="preserve">Nadat de risico-inschatting is afgerond moet een risico-evaluatie worden uitgevoerd om te bepalen welke beheersmaatregelen uitgevoerd moeten worden. Deze beheersmaatregelen moeten genomen worden op alle risico’s van klasse 2 t/m 5. </t>
  </si>
  <si>
    <t xml:space="preserve">Vul in kolom “Status (allocatie OG)” welke actie-status een maatregel heeft voor de OG.
</t>
  </si>
  <si>
    <t xml:space="preserve">Selecteer uit de volgende statusmogelijkheden:
• Nog niets ingepland;
• Ingepland;
• In uitvoering;
• Afgerond.
</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</si>
  <si>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</si>
  <si>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</si>
  <si>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</si>
  <si>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</si>
  <si>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 xml:space="preserve">                                                                                     Versie gebruikte sjabloon: 3.0 d.d. 18-11-2020 / Sjabloon beheerder: Cluster Veiligheid in Projecten (VeiligheidInProjecten@rws.nl)</t>
  </si>
  <si>
    <t>Vermeld in kolom “Werkzaamheden / activiteit” welke werkzaamheden of activiteit verricht gaan worden. 
Wees specifiek en volledig in de omschrijving zodat de situatie duidelijk is. Dit is later essentieel voor de risicobeoordeling en afweging. 
Voorbeelden:</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</si>
  <si>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</si>
  <si>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</si>
  <si>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</si>
  <si>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r>
      <rPr>
        <sz val="7.5"/>
        <color theme="0" tint="-0.499984740745262"/>
        <rFont val="Verdana"/>
        <family val="2"/>
      </rPr>
      <t>Overweeg opname in</t>
    </r>
    <r>
      <rPr>
        <b/>
        <sz val="9"/>
        <rFont val="Verdana"/>
        <family val="2"/>
      </rPr>
      <t xml:space="preserve"> Risicodossier</t>
    </r>
  </si>
  <si>
    <r>
      <t xml:space="preserve">Werkzaamheden/ activiteit 
</t>
    </r>
    <r>
      <rPr>
        <sz val="7.5"/>
        <color theme="3"/>
        <rFont val="Verdana"/>
        <family val="2"/>
      </rPr>
      <t>(indien van toepassing)</t>
    </r>
  </si>
  <si>
    <t>ontbreken randafzetting</t>
  </si>
  <si>
    <t>vallen van hoogte</t>
  </si>
  <si>
    <t>Onderhoud vuurtorens BES</t>
  </si>
  <si>
    <t>VWM Vaarwegmarkering</t>
  </si>
  <si>
    <t>Diensten</t>
  </si>
  <si>
    <t>Contractvoorbereiding</t>
  </si>
  <si>
    <t>omzetting informatie uit IVD naar Ontwerp RIE van 6 vuurtorens BES</t>
  </si>
  <si>
    <t>Christian Bazen (VGC)</t>
  </si>
  <si>
    <t>IVD</t>
  </si>
  <si>
    <t>Boca Spelonk Bonaire</t>
  </si>
  <si>
    <t>Toegang / aanreizen</t>
  </si>
  <si>
    <t>ongelijke ondergrond</t>
  </si>
  <si>
    <t>Vallen, Verwonding</t>
  </si>
  <si>
    <t>Geisoleerde ligging</t>
  </si>
  <si>
    <t>Aanwezigheid</t>
  </si>
  <si>
    <t>onderhoud / inspectie</t>
  </si>
  <si>
    <t>Alleen werken</t>
  </si>
  <si>
    <t>Afgelegen locatie
Moeilijk vindbaar slachtoffer
Onbekendheid met terrein</t>
  </si>
  <si>
    <t xml:space="preserve">Vallen / struikelen </t>
  </si>
  <si>
    <t xml:space="preserve">Hulpverlening vertraagd </t>
  </si>
  <si>
    <t>Geen alarmering bij ongeval</t>
  </si>
  <si>
    <t>Hulpverlening te laat
Letsel verergerd / onomkeerbaar door late hulpverlening</t>
  </si>
  <si>
    <t>Geen toezicht op veilig werken
Geen aanwezigheid van tweede persoon</t>
  </si>
  <si>
    <t xml:space="preserve">Zelfhulpverlening ontoereikend
</t>
  </si>
  <si>
    <t>Elektrische Veiligheid</t>
  </si>
  <si>
    <t>Accu en zonnepaneel</t>
  </si>
  <si>
    <t>Alle locaties</t>
  </si>
  <si>
    <t xml:space="preserve">Zonnepaneel in de zon wekt Elektra op
Accu onder spanning 
Spanningvoerende delen onvoldoende geisoleerd
</t>
  </si>
  <si>
    <t>Verbranding, 
Verkramping</t>
  </si>
  <si>
    <t>Onder spanning staande delen</t>
  </si>
  <si>
    <t>Contact met elektriciteit</t>
  </si>
  <si>
    <t>moeilijk bereikbare positie
Installatie boven de omloop op de toren</t>
  </si>
  <si>
    <t>Val van hoogte, overlijden, blijvend letsel</t>
  </si>
  <si>
    <t>ontbreken toegangsladder / trap</t>
  </si>
  <si>
    <t>Toepassen ladder op de omloop
Onveilige toegang
Geen mogelijkheid tot zekeren</t>
  </si>
  <si>
    <t>Gaten en hobbels in koraalachtige bodem
Onbekendheid met locatie
Ontbreken toegangsweg</t>
  </si>
  <si>
    <t>contact met accuzuur</t>
  </si>
  <si>
    <t>ophoping Waterstof gas in accubak</t>
  </si>
  <si>
    <t>Te diepe ontlading, 
Komt vrij bij laden van de accu</t>
  </si>
  <si>
    <t>Natte cellen niet goed gesloten
Afsluiting cellen aangetast 
Cellen niet afgesloten</t>
  </si>
  <si>
    <t>Chemische verbranding / letsel</t>
  </si>
  <si>
    <t>toegang tot het dak</t>
  </si>
  <si>
    <t>ontbreken reddingsmiddelen</t>
  </si>
  <si>
    <t>Reddingsmiddel niet aanwezig op locatie
Reddingsmiddel niet geschikt
Reddingsmiddel niet meegenomen naar werklocatie (aanwezig in auto)</t>
  </si>
  <si>
    <t>Medewerker wordt niet gered, blijvend letsel, overlijden</t>
  </si>
  <si>
    <t>buiten activiteiten</t>
  </si>
  <si>
    <t>UV licht / zonnestraling</t>
  </si>
  <si>
    <t>Redding niet mogelijk</t>
  </si>
  <si>
    <t>Klein Bonaire</t>
  </si>
  <si>
    <t>toegang via water</t>
  </si>
  <si>
    <t>Te water raken</t>
  </si>
  <si>
    <t xml:space="preserve">ondeugdelijk schip
gebrek aan kennis locale wateren
onvoldoende ervaring 
</t>
  </si>
  <si>
    <t>verdrinking
verwonding (val boven koraal)</t>
  </si>
  <si>
    <t>verbranding door zon</t>
  </si>
  <si>
    <t>onvoldoende schaduw
niet dragen beschermende kleding
niet gebruiken bescherming voor de huid</t>
  </si>
  <si>
    <t>verbranding korte termijn, huidkanker lange termijn, 
uitdroging, zonnesteek, desorientatie</t>
  </si>
  <si>
    <t>ontbreken afzetting rond gaten in vloeren</t>
  </si>
  <si>
    <t>vallen door open gaten</t>
  </si>
  <si>
    <t>ontbreken afzetting rond toegangsopening
niet afsluitbare opening / permanent gat in de loopvloer</t>
  </si>
  <si>
    <t>val in het gat, verwonding, botbreuken, overlijden</t>
  </si>
  <si>
    <t>Seru Bentana Bonaire</t>
  </si>
  <si>
    <t>Boca Spelonk Bonaire &amp; klein bonaire &amp; Seru Bentana Bonaire</t>
  </si>
  <si>
    <t>Gaten in vloeren</t>
  </si>
  <si>
    <t xml:space="preserve">Open toegansluik </t>
  </si>
  <si>
    <t>geblokkeerde vluchtweg</t>
  </si>
  <si>
    <t>Val in het gat, verwonding, botbreuken, overlijden</t>
  </si>
  <si>
    <t>Fort Oranje Sint Eustasius</t>
  </si>
  <si>
    <t>onderdelen buiten bereik</t>
  </si>
  <si>
    <t>Ergonomische overbelasting door rekken / strekken</t>
  </si>
  <si>
    <t>zonnepaneel buiten de muur
niet bereikbaar vanaf locatie</t>
  </si>
  <si>
    <t>val van hoogte, overbelasting, slijtage aan gewrichten</t>
  </si>
  <si>
    <t>sociale Veiligheid</t>
  </si>
  <si>
    <t>Locatie in publiek domein / toeristen / locale bewoners</t>
  </si>
  <si>
    <t>bedreiging / hinder vanuit lokale bewoner of toerist</t>
  </si>
  <si>
    <t>werkzaamheden op historisch terrein,
werkzaamheden in zicht van toeristen
werkzaamheden aan monument</t>
  </si>
  <si>
    <t>psychosociale arbeidsbelasting
agressie en geweld
verwonding / schade aan materieel</t>
  </si>
  <si>
    <t>geen alternatief voor handen, veilig willen werken op de muur</t>
  </si>
  <si>
    <t>'misbruik'' van de paal als borging positionering</t>
  </si>
  <si>
    <t>ontbreken borgingsmogelijkheden valbeveiliging / positionering</t>
  </si>
  <si>
    <t>Punti Wecua Bonaire</t>
  </si>
  <si>
    <t>Zandpad</t>
  </si>
  <si>
    <t>onbegaanbare toegang</t>
  </si>
  <si>
    <t>verkeersveiligheid</t>
  </si>
  <si>
    <t xml:space="preserve">Vuurtoren niet bereikbaar, 
Slechte toegankelijkheid </t>
  </si>
  <si>
    <t>Regenval 
Moddervorming</t>
  </si>
  <si>
    <t>Zandweg / modderpad</t>
  </si>
  <si>
    <t xml:space="preserve">fysieke belasting, vallen struikelen, </t>
  </si>
  <si>
    <t>gladde sporten kooiladder</t>
  </si>
  <si>
    <t xml:space="preserve">uitglijden </t>
  </si>
  <si>
    <t>kooiladder ontbreken rustbordes</t>
  </si>
  <si>
    <t>valgevaar door verkramping / vermoeidheid</t>
  </si>
  <si>
    <t>ladder lengte 11 meter onafgebroken
gebrekkige conditie
meevoeren materiaal</t>
  </si>
  <si>
    <t>regenval, nat schoeisel, onvoldoende profiel schoenen</t>
  </si>
  <si>
    <t>uitglijden, vallen van hoogte, botbreuken, overlijden</t>
  </si>
  <si>
    <t>fysieke belasting, vallen van hoogte, botbreuken, overlijden</t>
  </si>
  <si>
    <t>fysieke belasting</t>
  </si>
  <si>
    <t>overbelasting spieren en gewrichten</t>
  </si>
  <si>
    <t>handmatig hijsen gereedschap  / materialen</t>
  </si>
  <si>
    <t>fysieke overbelasting, slijtage gewrichten, vallend materiaal</t>
  </si>
  <si>
    <t>vallen van ladder</t>
  </si>
  <si>
    <t>geen 3 punten contact
2 handen nodig om luik te ontsluiten 
slot op te hoge positie</t>
  </si>
  <si>
    <t>Boca Spelonk Bonaire &amp;
Punti Wecua Bonaire</t>
  </si>
  <si>
    <t>Klein Bonaire &amp; Punti Wecua Bonaire</t>
  </si>
  <si>
    <t xml:space="preserve">afsluiting kooiladder op hoogte </t>
  </si>
  <si>
    <t>geraakt worden door bewegende delen</t>
  </si>
  <si>
    <t>fysieke overbelasting</t>
  </si>
  <si>
    <t>afsluitrooster valt open bij openen slot, medewerker in valbereik afsluiting</t>
  </si>
  <si>
    <t>gewicht rooster te groot om te controleren vanaf ladder</t>
  </si>
  <si>
    <t>fysieke overbelasting, slijtage gewrichten, geraakt worden door rooster</t>
  </si>
  <si>
    <t>fysieke belasting, geraakt worden door rooster, vallen van hoogte, botbreuken, overlijden</t>
  </si>
  <si>
    <t>ontbreken schoprand bordes</t>
  </si>
  <si>
    <t>val van hoogte</t>
  </si>
  <si>
    <t>vallende materialen</t>
  </si>
  <si>
    <t>uitglijden op bordes
ontbreken barierre op niveau bordes</t>
  </si>
  <si>
    <t>ontbreken barriere op vloerniveau, 
materialen niet geborgd
losse materialen op bordes</t>
  </si>
  <si>
    <t>geraakt worden door vallende delen, verwonding, overlijden
schade aan gevallen onderdelen</t>
  </si>
  <si>
    <t>letsel, botbreuken, overlijden</t>
  </si>
  <si>
    <t>Willemstoren bonaire</t>
  </si>
  <si>
    <t>Gaten in vloeren (toegangsluik in vloer opbouw)</t>
  </si>
  <si>
    <t>vallen in open gaten</t>
  </si>
  <si>
    <t>toegangsluik ligt open
achteruit stappen in beperkte ruimte</t>
  </si>
  <si>
    <t>vallen in open gat, botbreuken overlijden</t>
  </si>
  <si>
    <t>onvoldoende randafzetting</t>
  </si>
  <si>
    <t>vallen van positie boven de randafzetting</t>
  </si>
  <si>
    <t xml:space="preserve">vuurtoren opstelling bevind zich boven de randafzetting. </t>
  </si>
  <si>
    <t>geen afzetting aanwezig rond toegangsluik</t>
  </si>
  <si>
    <t xml:space="preserve">van van hoogte, overlijden, botbreuken. </t>
  </si>
  <si>
    <t>Seru Bentana Bonaire &amp; Willemstoren</t>
  </si>
  <si>
    <t>Luik gesloten om valgevaar te beperken
Luik gesloten om ongewenste toegang te voorkomen 
gereedschap op het toegangsluik geplaatst</t>
  </si>
  <si>
    <t>toegang</t>
  </si>
  <si>
    <t>traplopen</t>
  </si>
  <si>
    <t>slijtage gewrichten, spierpijn, ergonomische overbelasting</t>
  </si>
  <si>
    <t>Alle locaties m.u.v. Fort Oranje</t>
  </si>
  <si>
    <t>ON</t>
  </si>
  <si>
    <t>Aan-/ Afmeld afspraken / periodieke Check-ins organiseren
Niet alleen werken</t>
  </si>
  <si>
    <t>Val voorkomen / Val beperken / Effect beperken</t>
  </si>
  <si>
    <t>loodzuuraccu's (ongeseald)</t>
  </si>
  <si>
    <t xml:space="preserve">Explosie, </t>
  </si>
  <si>
    <t>Accu's vervangen, Zorgvuldige omgang loodzuuraccu's</t>
  </si>
  <si>
    <t xml:space="preserve">Preventieve werkwijze, Zelfredzaamheid, hulpverlening onafhankelijk organiseren. 
Positionering prioritair boven valbeveiliging. </t>
  </si>
  <si>
    <t>Lichaamsbedekkende kleding (UV werend), hoofdbedekking, zonnenbrand</t>
  </si>
  <si>
    <t>gesloten luik vormt barriere om weg te kunnen</t>
  </si>
  <si>
    <t>vertraagde vluchtpoging, 
vertraagde redding,
verwonding</t>
  </si>
  <si>
    <t xml:space="preserve">moeilijk bereikbare positie
</t>
  </si>
  <si>
    <t xml:space="preserve">paalfundatie niet sterk genoeg, schade aan de muur, vuurtoren (paal met lamp) valt van de muur, medewerker valt + vuurtoren.  </t>
  </si>
  <si>
    <t>afsluitplaat toepassen voor trap</t>
  </si>
  <si>
    <t>meevoeren gereedschap en reserve onderdelen om meerdere keren lopen te voorkomen,
onvoldoende rust
ontbreken lift / mechanische toegang</t>
  </si>
  <si>
    <t>Weging toegevoegd</t>
  </si>
  <si>
    <t xml:space="preserve">Ruben Stolk  (TM)
Paul Altorf (AT)
Hans de Gooijer (PIV)
Christian Bazen (VGC)
</t>
  </si>
  <si>
    <t>Christian Bazen</t>
  </si>
  <si>
    <t>1.0</t>
  </si>
  <si>
    <t>geografische ligging</t>
  </si>
  <si>
    <t>Extreem weer: orkanen (juni-december)</t>
  </si>
  <si>
    <t>Extreem weer: Zware regenval (Okt-Dec)</t>
  </si>
  <si>
    <t>Blootstelling aan extreme windsnelheden</t>
  </si>
  <si>
    <t>val van hoogte, instorting gebouw, schade aan paalopstanden en lichten</t>
  </si>
  <si>
    <t>Blootstelling aan extreme regenval</t>
  </si>
  <si>
    <t>seizoen</t>
  </si>
  <si>
    <t>onveilig wegen, ongevallen, gladde objecten, vallen letsel</t>
  </si>
  <si>
    <t>Planning van de werkzaamheden, Werkvoorbereiding / Check weersverwachting</t>
  </si>
  <si>
    <t>Review RIE</t>
  </si>
  <si>
    <t>Johan Knulst</t>
  </si>
  <si>
    <t>Revisie VGC + aanpassing</t>
  </si>
  <si>
    <t>Johan Knulst (VGC Toetsing)
Christian Bazen (VGC Opsteller)</t>
  </si>
  <si>
    <t>klein Bonaire</t>
  </si>
  <si>
    <t>Positie toegangsluik</t>
  </si>
  <si>
    <t>Val gevaar op betonnen voet onderaan kooiladdder</t>
  </si>
  <si>
    <t>Zeer beperkte sta ruimte, struikelgevaar</t>
  </si>
  <si>
    <t>Botbreuken overlijden</t>
  </si>
  <si>
    <t>Integrale Beveiliging</t>
  </si>
  <si>
    <t>Toegangkelijk voor derdern</t>
  </si>
  <si>
    <t>vandalisme</t>
  </si>
  <si>
    <t>ongeval met derde als gevolg van de installatie</t>
  </si>
  <si>
    <t>object binnen bereik, iconische locatie ''aangetast'' door installatie</t>
  </si>
  <si>
    <t>derden komen in  contact met elektriciteit,
in contact met accu (zuur)</t>
  </si>
  <si>
    <t>schade, niet werken van verlichting</t>
  </si>
  <si>
    <t>verwonding, bijvend letsel</t>
  </si>
  <si>
    <t>Toegang afsluiten, accukist afsluiten</t>
  </si>
  <si>
    <t xml:space="preserve">Houten trap </t>
  </si>
  <si>
    <t>trap onvoldoende stevig</t>
  </si>
  <si>
    <t>verrotting / vermolming, slijtage</t>
  </si>
  <si>
    <t>val door de trap, verwonding, letsel botbreuken, overlijden</t>
  </si>
  <si>
    <t>ontbreken deugdelijke bevestigingspunten valpreventie</t>
  </si>
  <si>
    <t xml:space="preserve">Gebrekkige / ontbrekende aarding </t>
  </si>
  <si>
    <t>biologische agentia</t>
  </si>
  <si>
    <t>Ontbreken Potentiaal vereffening (bliksegeleiding)</t>
  </si>
  <si>
    <t xml:space="preserve">Opgesteld op basis van Paspoorten en satelietfoto's, opsteller niet ter plaatse geweest voor volledig beeld. 
Mogelijk zijn er nog andere risico's die bij Opdrachtgever niet bekend zijn. 
Opdrachtnemer is verantwoordelijk voor de aanvulling van deze RIE en het vaststellen van maatregelen om te komen tot een beheerste uitvoering. </t>
  </si>
  <si>
    <t>misbruik van alternatieve bevestigingsmogelijkheid</t>
  </si>
  <si>
    <t>door ontbreken deugdelijke voorziening, improviseren, werkwzijze onvoldoende voorbereid</t>
  </si>
  <si>
    <t>Contact met opgeslagen energie na blikseminslag</t>
  </si>
  <si>
    <t>Blootstelling aan uitwerpselen / kadavers / vleermuizen</t>
  </si>
  <si>
    <t>Contact met statische geladen delen</t>
  </si>
  <si>
    <t>statische lading door wrijving / temperatuur</t>
  </si>
  <si>
    <t>uitwerpselen van vogels op de lichtopstanden, vleermuizen in torens, kadavers rond torens</t>
  </si>
  <si>
    <t>blikseminslag die niet wordt weggeleid</t>
  </si>
  <si>
    <t>Electrocutie . Overlijden</t>
  </si>
  <si>
    <t>Statische ontlading, explosie (knalgas), ontbranding van kleding, verkramping</t>
  </si>
  <si>
    <t>val van hoogte, botbreuken overlijden</t>
  </si>
  <si>
    <t>Tropische ziekten, dierenziekten</t>
  </si>
  <si>
    <t>Voorstellen tot verbetering installatie conform contract, fysieke scheiding rond openingen</t>
  </si>
  <si>
    <t>Voorstellen tot verbetering installatie conform contract, scharnierend uitvoeren zodat werkzaamheden binnen de muur uitgevoerd kunnen worden</t>
  </si>
  <si>
    <t xml:space="preserve">Voorstellen tot verbetering installatie conform contract, 
aanpassen opstand zodat PBM inzet voorkomen wordt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</si>
</sst>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General_)"/>
  </numFmts>
  <fonts count="61" x14ac:knownFonts="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scheme val="major"/>
    </font>
    <font>
      <sz val="8"/>
      <name val="Verdana"/>
      <scheme val="major"/>
    </font>
    <font>
      <sz val="9"/>
      <name val="Verdana"/>
    </font>
  </fonts>
  <fills count="5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43">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35">
    <xf numFmtId="0" fontId="0" fillId="0" borderId="0" xfId="0"/>
    <xf numFmtId="0" fontId="1" fillId="0" borderId="0" xfId="0" applyFont="1"/>
    <xf numFmtId="0" fontId="15" fillId="0" borderId="0" xfId="0" applyFont="1"/>
    <xf numFmtId="0" fontId="1" fillId="0" borderId="0" xfId="0" applyFont="1" applyFill="1"/>
    <xf numFmtId="0" fontId="1" fillId="0" borderId="0" xfId="0" applyFont="1" applyBorder="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Border="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1" fillId="0" borderId="30" xfId="0" applyFont="1" applyBorder="1" applyAlignment="1">
      <alignment horizontal="center" vertical="center"/>
    </xf>
    <xf numFmtId="0" fontId="1" fillId="0" borderId="30" xfId="0" applyFont="1" applyBorder="1" applyAlignment="1">
      <alignment horizontal="center"/>
    </xf>
    <xf numFmtId="0" fontId="1" fillId="0" borderId="30" xfId="0" applyFont="1" applyBorder="1"/>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0" fontId="1" fillId="48" borderId="30" xfId="0" applyFont="1" applyFill="1" applyBorder="1"/>
    <xf numFmtId="0" fontId="1" fillId="48" borderId="30" xfId="0" applyFont="1" applyFill="1" applyBorder="1" applyAlignment="1">
      <alignment horizontal="center"/>
    </xf>
    <xf numFmtId="0" fontId="39" fillId="0" borderId="36" xfId="0" applyFont="1" applyBorder="1" applyAlignment="1">
      <alignment wrapText="1"/>
    </xf>
    <xf numFmtId="0" fontId="15" fillId="0" borderId="36" xfId="0" applyFont="1" applyBorder="1"/>
    <xf numFmtId="0" fontId="49" fillId="0" borderId="36" xfId="0" applyFont="1" applyBorder="1" applyAlignment="1">
      <alignment horizontal="left" vertical="top" wrapText="1"/>
    </xf>
    <xf numFmtId="0" fontId="15" fillId="0" borderId="36" xfId="0" applyFont="1" applyBorder="1" applyAlignment="1">
      <alignment vertical="top"/>
    </xf>
    <xf numFmtId="0" fontId="50" fillId="0" borderId="36" xfId="0" applyFont="1" applyBorder="1" applyAlignment="1">
      <alignment horizontal="left" vertical="top" wrapText="1"/>
    </xf>
    <xf numFmtId="0" fontId="0" fillId="0" borderId="0" xfId="0" applyFill="1"/>
    <xf numFmtId="0" fontId="39" fillId="0" borderId="0" xfId="0" applyFont="1" applyAlignment="1">
      <alignment horizontal="left"/>
    </xf>
    <xf numFmtId="0" fontId="1" fillId="0" borderId="0" xfId="0" applyFont="1" applyBorder="1" applyAlignment="1">
      <alignment vertical="center"/>
    </xf>
    <xf numFmtId="0" fontId="39" fillId="0" borderId="26" xfId="0" applyFont="1" applyBorder="1"/>
    <xf numFmtId="0" fontId="39" fillId="0" borderId="24" xfId="0" applyFont="1" applyBorder="1" applyAlignment="1">
      <alignment horizontal="center" vertical="center"/>
    </xf>
    <xf numFmtId="0" fontId="39" fillId="0" borderId="28" xfId="0" applyFont="1" applyBorder="1"/>
    <xf numFmtId="0" fontId="39" fillId="0" borderId="29" xfId="0" applyNumberFormat="1" applyFont="1" applyBorder="1" applyAlignment="1">
      <alignment horizontal="center" vertical="center"/>
    </xf>
    <xf numFmtId="0" fontId="39" fillId="0" borderId="0" xfId="0" applyFont="1" applyAlignment="1">
      <alignment horizontal="center"/>
    </xf>
    <xf numFmtId="0" fontId="39" fillId="0" borderId="26" xfId="0" applyFont="1" applyBorder="1" applyAlignment="1">
      <alignment horizontal="left"/>
    </xf>
    <xf numFmtId="0" fontId="39" fillId="0" borderId="24" xfId="0" applyFont="1" applyBorder="1" applyAlignment="1">
      <alignment horizontal="center"/>
    </xf>
    <xf numFmtId="0" fontId="39" fillId="0" borderId="28" xfId="0" applyNumberFormat="1" applyFont="1" applyBorder="1" applyAlignment="1">
      <alignment horizontal="left"/>
    </xf>
    <xf numFmtId="0" fontId="39" fillId="0" borderId="29" xfId="0" applyFont="1" applyBorder="1" applyAlignment="1">
      <alignment horizontal="center"/>
    </xf>
    <xf numFmtId="0" fontId="39" fillId="54" borderId="26" xfId="0" applyFont="1" applyFill="1" applyBorder="1" applyAlignment="1">
      <alignment vertical="center"/>
    </xf>
    <xf numFmtId="0" fontId="39" fillId="0" borderId="23" xfId="0" applyFont="1" applyBorder="1" applyAlignment="1">
      <alignment vertical="center"/>
    </xf>
    <xf numFmtId="0" fontId="39" fillId="0" borderId="24" xfId="0" applyFont="1" applyBorder="1" applyAlignment="1">
      <alignment vertical="center"/>
    </xf>
    <xf numFmtId="0" fontId="39" fillId="47" borderId="26" xfId="0" applyFont="1" applyFill="1" applyBorder="1" applyAlignment="1">
      <alignment vertical="center"/>
    </xf>
    <xf numFmtId="0" fontId="39" fillId="51" borderId="26" xfId="0" applyFont="1" applyFill="1" applyBorder="1" applyAlignment="1">
      <alignment vertical="center"/>
    </xf>
    <xf numFmtId="0" fontId="39" fillId="56" borderId="26" xfId="0" applyFont="1" applyFill="1" applyBorder="1" applyAlignment="1">
      <alignment vertical="center"/>
    </xf>
    <xf numFmtId="0" fontId="39" fillId="55" borderId="28" xfId="0" applyFont="1" applyFill="1" applyBorder="1" applyAlignment="1">
      <alignment vertical="center"/>
    </xf>
    <xf numFmtId="0" fontId="39" fillId="0" borderId="22" xfId="0" applyFont="1" applyBorder="1" applyAlignment="1">
      <alignment vertical="center"/>
    </xf>
    <xf numFmtId="0" fontId="39" fillId="0" borderId="29" xfId="0" applyFont="1" applyBorder="1" applyAlignment="1">
      <alignment vertical="center"/>
    </xf>
    <xf numFmtId="0" fontId="15" fillId="49" borderId="21" xfId="0" applyFont="1" applyFill="1" applyBorder="1"/>
    <xf numFmtId="0" fontId="15" fillId="49" borderId="27"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7" xfId="0" applyFont="1" applyFill="1" applyBorder="1" applyAlignment="1">
      <alignment vertical="center"/>
    </xf>
    <xf numFmtId="0" fontId="15" fillId="49" borderId="27" xfId="0" applyFont="1" applyFill="1" applyBorder="1" applyAlignment="1">
      <alignment horizontal="center"/>
    </xf>
    <xf numFmtId="0" fontId="15" fillId="49" borderId="21" xfId="0" applyFont="1" applyFill="1" applyBorder="1" applyAlignment="1">
      <alignment horizontal="left"/>
    </xf>
    <xf numFmtId="0" fontId="39" fillId="0" borderId="36" xfId="0" applyFont="1" applyBorder="1" applyAlignment="1">
      <alignment vertical="top" wrapText="1"/>
    </xf>
    <xf numFmtId="0" fontId="15" fillId="0" borderId="36" xfId="0" applyFont="1" applyBorder="1" applyAlignment="1">
      <alignment vertical="top" wrapText="1"/>
    </xf>
    <xf numFmtId="0" fontId="39" fillId="0" borderId="0"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Fill="1" applyBorder="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49" fontId="15" fillId="0" borderId="0" xfId="0" applyNumberFormat="1" applyFont="1" applyBorder="1" applyAlignment="1">
      <alignment vertical="top" wrapText="1"/>
    </xf>
    <xf numFmtId="49" fontId="39" fillId="0" borderId="0" xfId="0" applyNumberFormat="1" applyFont="1" applyBorder="1" applyAlignment="1">
      <alignment vertical="top"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6" xfId="0" applyFont="1" applyBorder="1" applyAlignment="1">
      <alignment horizontal="left" vertical="top" wrapText="1"/>
    </xf>
    <xf numFmtId="0" fontId="39" fillId="0" borderId="36" xfId="0" applyFont="1" applyBorder="1" applyAlignment="1">
      <alignment horizontal="left" vertical="top" wrapText="1"/>
    </xf>
    <xf numFmtId="0" fontId="0" fillId="0" borderId="0" xfId="0" applyFill="1" applyAlignment="1">
      <alignment wrapText="1"/>
    </xf>
    <xf numFmtId="0" fontId="0" fillId="0" borderId="0" xfId="0" applyAlignment="1">
      <alignment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Border="1" applyAlignment="1" applyProtection="1">
      <alignment horizontal="center"/>
      <protection locked="0"/>
    </xf>
    <xf numFmtId="0" fontId="1" fillId="0" borderId="0" xfId="0" applyFont="1" applyProtection="1">
      <protection locked="0"/>
    </xf>
    <xf numFmtId="0" fontId="35" fillId="0" borderId="0" xfId="0" applyFont="1" applyFill="1" applyBorder="1" applyAlignment="1" applyProtection="1">
      <alignment horizontal="left" vertical="top" wrapText="1"/>
      <protection locked="0"/>
    </xf>
    <xf numFmtId="0" fontId="47" fillId="0" borderId="0" xfId="0" applyFont="1" applyFill="1" applyBorder="1" applyAlignment="1" applyProtection="1">
      <alignment horizontal="center" vertical="center" wrapText="1"/>
      <protection locked="0"/>
    </xf>
    <xf numFmtId="0" fontId="35" fillId="0" borderId="0" xfId="0" applyFont="1" applyFill="1" applyBorder="1" applyAlignment="1" applyProtection="1">
      <alignment horizontal="center" vertical="center" wrapText="1"/>
      <protection locked="0"/>
    </xf>
    <xf numFmtId="14" fontId="35" fillId="0" borderId="0" xfId="0" quotePrefix="1" applyNumberFormat="1" applyFont="1" applyFill="1" applyBorder="1" applyAlignment="1" applyProtection="1">
      <alignment horizontal="center" vertical="top" wrapText="1"/>
      <protection locked="0"/>
    </xf>
    <xf numFmtId="14" fontId="35" fillId="0" borderId="0" xfId="0" applyNumberFormat="1" applyFont="1" applyFill="1" applyBorder="1" applyAlignment="1" applyProtection="1">
      <alignment horizontal="center" vertical="top" wrapText="1"/>
      <protection locked="0"/>
    </xf>
    <xf numFmtId="0" fontId="1" fillId="0" borderId="0" xfId="0" applyFont="1" applyBorder="1" applyAlignment="1" applyProtection="1">
      <protection locked="0"/>
    </xf>
    <xf numFmtId="0" fontId="35" fillId="0" borderId="0" xfId="0" quotePrefix="1" applyFont="1" applyFill="1" applyBorder="1" applyAlignment="1" applyProtection="1">
      <alignment horizontal="left" vertical="top" wrapText="1"/>
      <protection locked="0"/>
    </xf>
    <xf numFmtId="0" fontId="35" fillId="0" borderId="0" xfId="0" applyFont="1" applyFill="1" applyBorder="1" applyAlignment="1" applyProtection="1">
      <alignment horizontal="left" vertical="center" wrapText="1"/>
      <protection locked="0"/>
    </xf>
    <xf numFmtId="0" fontId="35" fillId="0" borderId="0" xfId="0" applyFont="1" applyFill="1" applyBorder="1" applyAlignment="1" applyProtection="1">
      <alignment horizontal="center" vertical="top" wrapText="1"/>
      <protection locked="0"/>
    </xf>
    <xf numFmtId="0" fontId="1" fillId="0" borderId="0" xfId="0" applyFont="1" applyBorder="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pplyProtection="1">
      <alignment horizontal="center" vertical="center" wrapText="1"/>
    </xf>
    <xf numFmtId="0" fontId="31" fillId="0" borderId="0" xfId="0" applyFont="1" applyAlignment="1" applyProtection="1">
      <alignment horizontal="center" vertical="center"/>
    </xf>
    <xf numFmtId="0" fontId="14" fillId="0" borderId="0" xfId="0" applyFont="1" applyProtection="1"/>
    <xf numFmtId="0" fontId="1" fillId="0" borderId="0" xfId="0" applyFont="1" applyAlignment="1" applyProtection="1">
      <alignment horizontal="center"/>
    </xf>
    <xf numFmtId="0" fontId="1" fillId="0" borderId="0" xfId="0" applyFont="1" applyBorder="1" applyAlignment="1" applyProtection="1">
      <alignment horizontal="center"/>
    </xf>
    <xf numFmtId="0" fontId="48" fillId="0" borderId="0" xfId="0" applyFont="1" applyBorder="1" applyAlignment="1" applyProtection="1">
      <alignment horizontal="left" vertical="top" wrapText="1"/>
    </xf>
    <xf numFmtId="0" fontId="34" fillId="50" borderId="0" xfId="0" applyFont="1" applyFill="1" applyBorder="1" applyAlignment="1" applyProtection="1">
      <alignment horizontal="center" vertical="top" wrapText="1"/>
    </xf>
    <xf numFmtId="0" fontId="1" fillId="0" borderId="0" xfId="0" applyFont="1" applyProtection="1"/>
    <xf numFmtId="0" fontId="2" fillId="0" borderId="0" xfId="0" applyFont="1" applyAlignment="1" applyProtection="1">
      <alignment horizontal="center" vertical="center"/>
    </xf>
    <xf numFmtId="0" fontId="31" fillId="0" borderId="0" xfId="0" applyFont="1" applyAlignment="1" applyProtection="1">
      <alignment horizontal="center" vertical="center" wrapText="1"/>
    </xf>
    <xf numFmtId="0" fontId="1" fillId="0" borderId="0" xfId="0" applyFont="1" applyAlignment="1" applyProtection="1">
      <alignment horizontal="center" vertical="center"/>
    </xf>
    <xf numFmtId="0" fontId="1" fillId="57" borderId="35" xfId="0" applyFont="1" applyFill="1" applyBorder="1" applyAlignment="1" applyProtection="1">
      <alignment horizontal="center" vertical="center"/>
    </xf>
    <xf numFmtId="0" fontId="1" fillId="57" borderId="30" xfId="0" applyFont="1" applyFill="1" applyBorder="1" applyAlignment="1" applyProtection="1">
      <alignment horizontal="center" vertical="center"/>
    </xf>
    <xf numFmtId="0" fontId="1" fillId="0" borderId="0" xfId="0" applyFont="1" applyAlignment="1" applyProtection="1">
      <alignment vertical="center"/>
    </xf>
    <xf numFmtId="0" fontId="51" fillId="52" borderId="41" xfId="141" applyFont="1" applyFill="1" applyBorder="1" applyAlignment="1" applyProtection="1">
      <alignment horizontal="center" vertical="center"/>
    </xf>
    <xf numFmtId="0" fontId="51" fillId="52" borderId="22"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2" fillId="52" borderId="42" xfId="141" applyFont="1" applyFill="1" applyBorder="1" applyAlignment="1" applyProtection="1">
      <alignment horizontal="center" vertical="center"/>
    </xf>
    <xf numFmtId="0" fontId="51" fillId="0" borderId="0" xfId="0" applyFont="1" applyAlignment="1" applyProtection="1">
      <alignment horizontal="center" vertical="center"/>
    </xf>
    <xf numFmtId="0" fontId="45" fillId="0" borderId="0" xfId="0" applyFont="1" applyFill="1" applyBorder="1" applyAlignment="1" applyProtection="1">
      <alignment horizontal="center" vertical="center"/>
    </xf>
    <xf numFmtId="0" fontId="46" fillId="0" borderId="0" xfId="0" applyFont="1" applyFill="1" applyBorder="1" applyAlignment="1" applyProtection="1">
      <alignment horizontal="center" vertical="center"/>
    </xf>
    <xf numFmtId="0" fontId="41" fillId="0" borderId="0" xfId="0" applyFont="1" applyBorder="1" applyAlignment="1" applyProtection="1">
      <alignment horizontal="center" vertical="center"/>
    </xf>
    <xf numFmtId="0" fontId="1" fillId="0" borderId="0" xfId="0" applyFont="1" applyBorder="1" applyAlignment="1" applyProtection="1"/>
    <xf numFmtId="0" fontId="35" fillId="0" borderId="0" xfId="0" applyFont="1" applyFill="1" applyBorder="1" applyAlignment="1" applyProtection="1">
      <alignment horizontal="center" vertical="center"/>
    </xf>
    <xf numFmtId="0" fontId="14" fillId="0" borderId="0" xfId="0" applyFont="1" applyAlignment="1" applyProtection="1">
      <alignment horizontal="center" vertical="center"/>
    </xf>
    <xf numFmtId="0" fontId="35" fillId="0" borderId="0" xfId="0" applyFont="1" applyFill="1" applyBorder="1" applyAlignment="1" applyProtection="1">
      <alignment horizontal="center" vertical="center" wrapText="1"/>
    </xf>
    <xf numFmtId="0" fontId="35" fillId="0" borderId="0" xfId="0" applyNumberFormat="1" applyFont="1" applyFill="1" applyBorder="1" applyAlignment="1" applyProtection="1">
      <alignment horizontal="center" vertical="center" wrapText="1"/>
    </xf>
    <xf numFmtId="0" fontId="47"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vertical="center" wrapText="1"/>
    </xf>
    <xf numFmtId="0" fontId="14" fillId="0" borderId="0" xfId="0" applyFont="1" applyAlignment="1" applyProtection="1">
      <alignment horizontal="center"/>
    </xf>
    <xf numFmtId="0" fontId="47" fillId="0" borderId="0" xfId="0" applyFont="1" applyFill="1" applyBorder="1" applyAlignment="1" applyProtection="1">
      <alignment horizontal="right" vertical="top" wrapText="1"/>
    </xf>
    <xf numFmtId="0" fontId="47" fillId="0" borderId="0" xfId="0" applyNumberFormat="1" applyFont="1" applyFill="1" applyBorder="1" applyAlignment="1" applyProtection="1">
      <alignment horizontal="right" vertical="top" wrapText="1"/>
    </xf>
    <xf numFmtId="0" fontId="32" fillId="0" borderId="0" xfId="0" applyFont="1" applyAlignment="1" applyProtection="1">
      <alignment horizontal="center" vertical="top" wrapText="1"/>
    </xf>
    <xf numFmtId="0" fontId="1" fillId="0" borderId="0" xfId="0"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1" fillId="0" borderId="0" xfId="0" applyFont="1" applyAlignment="1" applyProtection="1">
      <alignment horizontal="left" vertical="center"/>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top" wrapText="1"/>
      <protection locked="0"/>
    </xf>
    <xf numFmtId="0" fontId="1" fillId="0" borderId="0" xfId="0" applyFont="1" applyAlignment="1" applyProtection="1">
      <alignment horizontal="left" vertical="center"/>
    </xf>
    <xf numFmtId="0" fontId="1" fillId="0" borderId="0" xfId="0" applyFont="1" applyFill="1" applyBorder="1" applyAlignment="1" applyProtection="1">
      <alignment horizontal="left" vertical="center" wrapText="1"/>
    </xf>
    <xf numFmtId="49" fontId="1" fillId="49" borderId="13" xfId="0" applyNumberFormat="1" applyFont="1" applyFill="1" applyBorder="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14" fontId="1" fillId="49" borderId="13" xfId="0" applyNumberFormat="1" applyFont="1" applyFill="1" applyBorder="1" applyAlignment="1" applyProtection="1">
      <alignment horizontal="left" vertical="center"/>
      <protection locked="0"/>
    </xf>
    <xf numFmtId="0" fontId="1" fillId="49" borderId="34" xfId="0" applyFont="1" applyFill="1" applyBorder="1" applyAlignment="1" applyProtection="1">
      <alignment horizontal="left" vertical="center" wrapText="1"/>
      <protection locked="0"/>
    </xf>
    <xf numFmtId="0" fontId="1" fillId="49" borderId="34"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 fillId="0" borderId="0" xfId="0" applyFont="1" applyFill="1" applyAlignment="1" applyProtection="1">
      <alignment horizontal="left" vertical="center"/>
    </xf>
    <xf numFmtId="0" fontId="14" fillId="0" borderId="0" xfId="0" applyFont="1" applyAlignment="1" applyProtection="1">
      <alignment horizontal="left" vertical="center"/>
    </xf>
    <xf numFmtId="0" fontId="14" fillId="0" borderId="0" xfId="0" applyFont="1" applyFill="1" applyBorder="1" applyAlignment="1" applyProtection="1">
      <alignment horizontal="left" vertical="center" wrapText="1"/>
    </xf>
    <xf numFmtId="0" fontId="1" fillId="0" borderId="0" xfId="0" applyFont="1" applyFill="1" applyBorder="1" applyAlignment="1" applyProtection="1">
      <alignment horizontal="left" vertical="center"/>
    </xf>
    <xf numFmtId="0" fontId="1" fillId="0" borderId="0" xfId="0" applyFont="1" applyBorder="1" applyAlignment="1" applyProtection="1">
      <alignment horizontal="left" vertical="center" wrapText="1"/>
    </xf>
    <xf numFmtId="14" fontId="1" fillId="0" borderId="0" xfId="0" applyNumberFormat="1" applyFont="1" applyFill="1" applyBorder="1" applyAlignment="1" applyProtection="1">
      <alignment horizontal="left" vertical="center" wrapText="1"/>
    </xf>
    <xf numFmtId="0" fontId="2" fillId="0" borderId="13" xfId="0" applyFont="1" applyBorder="1" applyAlignment="1" applyProtection="1">
      <alignment horizontal="left" vertical="center"/>
    </xf>
    <xf numFmtId="0" fontId="2" fillId="0" borderId="34" xfId="0" applyFont="1" applyBorder="1" applyAlignment="1" applyProtection="1">
      <alignment horizontal="left" vertical="center"/>
    </xf>
    <xf numFmtId="0" fontId="2" fillId="0" borderId="14" xfId="0" applyFont="1" applyBorder="1" applyAlignment="1" applyProtection="1">
      <alignment horizontal="left" vertical="center" wrapText="1"/>
    </xf>
    <xf numFmtId="0" fontId="1" fillId="0" borderId="13" xfId="0" applyFont="1" applyFill="1" applyBorder="1" applyAlignment="1" applyProtection="1">
      <alignment horizontal="left" vertical="center"/>
    </xf>
    <xf numFmtId="0" fontId="1" fillId="0" borderId="34" xfId="0" applyFont="1" applyFill="1" applyBorder="1" applyAlignment="1" applyProtection="1">
      <alignment horizontal="left" vertical="center"/>
    </xf>
    <xf numFmtId="0" fontId="1" fillId="0" borderId="14" xfId="0" applyFont="1" applyFill="1" applyBorder="1" applyAlignment="1" applyProtection="1">
      <alignment horizontal="left" vertical="center"/>
    </xf>
    <xf numFmtId="0" fontId="1" fillId="0" borderId="18" xfId="0" applyFont="1" applyFill="1" applyBorder="1" applyAlignment="1" applyProtection="1">
      <alignment horizontal="left" vertical="center"/>
    </xf>
    <xf numFmtId="0" fontId="1" fillId="0" borderId="18" xfId="0" applyFont="1" applyBorder="1" applyAlignment="1" applyProtection="1">
      <alignment horizontal="left" vertical="top" wrapText="1"/>
    </xf>
    <xf numFmtId="0" fontId="39" fillId="0" borderId="0" xfId="0" applyFont="1" applyAlignment="1">
      <alignment vertical="top" wrapText="1"/>
    </xf>
    <xf numFmtId="0" fontId="35" fillId="0" borderId="0" xfId="0" applyFont="1" applyFill="1" applyBorder="1" applyAlignment="1" applyProtection="1">
      <alignment horizontal="center" vertical="center"/>
      <protection locked="0"/>
    </xf>
    <xf numFmtId="0" fontId="58" fillId="0" borderId="0" xfId="0" applyFont="1" applyFill="1" applyBorder="1" applyAlignment="1" applyProtection="1">
      <alignment horizontal="left" vertical="top" wrapText="1"/>
      <protection locked="0"/>
    </xf>
    <xf numFmtId="0" fontId="58" fillId="0" borderId="0" xfId="0" applyFont="1" applyFill="1" applyAlignment="1" applyProtection="1">
      <alignment horizontal="left" vertical="top" wrapText="1"/>
      <protection locked="0"/>
    </xf>
    <xf numFmtId="0" fontId="58" fillId="0" borderId="0" xfId="0" applyNumberFormat="1" applyFont="1" applyFill="1" applyAlignment="1" applyProtection="1">
      <alignment horizontal="left" vertical="top" wrapText="1"/>
      <protection locked="0"/>
    </xf>
    <xf numFmtId="0" fontId="59" fillId="0" borderId="0" xfId="0" applyFont="1" applyFill="1" applyAlignment="1" applyProtection="1">
      <alignment horizontal="center" vertical="center" wrapText="1"/>
      <protection locked="0"/>
    </xf>
    <xf numFmtId="0" fontId="58" fillId="0" borderId="0" xfId="0" applyNumberFormat="1" applyFont="1" applyFill="1" applyAlignment="1" applyProtection="1">
      <alignment horizontal="center" vertical="center"/>
    </xf>
    <xf numFmtId="0" fontId="58" fillId="0" borderId="0" xfId="0" applyNumberFormat="1" applyFont="1" applyFill="1" applyAlignment="1" applyProtection="1">
      <alignment horizontal="center" vertical="center" wrapText="1"/>
    </xf>
    <xf numFmtId="0" fontId="59" fillId="0" borderId="0" xfId="0" applyNumberFormat="1" applyFont="1" applyFill="1" applyAlignment="1" applyProtection="1">
      <alignment horizontal="center" vertical="center" wrapText="1"/>
    </xf>
    <xf numFmtId="0" fontId="58" fillId="0" borderId="0" xfId="0" applyFont="1" applyFill="1" applyAlignment="1" applyProtection="1">
      <alignment horizontal="center" vertical="center" wrapText="1"/>
    </xf>
    <xf numFmtId="0" fontId="60" fillId="0" borderId="0" xfId="0" applyNumberFormat="1" applyFont="1" applyFill="1" applyAlignment="1" applyProtection="1">
      <alignment horizontal="center" vertical="center" wrapText="1"/>
    </xf>
    <xf numFmtId="0" fontId="58" fillId="0" borderId="0" xfId="0" applyFont="1" applyFill="1" applyAlignment="1" applyProtection="1">
      <alignment horizontal="center" vertical="center" wrapText="1"/>
      <protection locked="0"/>
    </xf>
    <xf numFmtId="0" fontId="58" fillId="0" borderId="0" xfId="0" applyFont="1" applyFill="1" applyAlignment="1" applyProtection="1">
      <alignment horizontal="left" vertical="center" wrapText="1"/>
      <protection locked="0"/>
    </xf>
    <xf numFmtId="14" fontId="58" fillId="0" borderId="0" xfId="0" applyNumberFormat="1" applyFont="1" applyFill="1" applyAlignment="1" applyProtection="1">
      <alignment horizontal="center" vertical="top" wrapText="1"/>
      <protection locked="0"/>
    </xf>
    <xf numFmtId="0" fontId="59" fillId="0" borderId="0" xfId="0" applyNumberFormat="1" applyFont="1" applyFill="1" applyAlignment="1" applyProtection="1">
      <alignment horizontal="right" vertical="top" wrapText="1"/>
    </xf>
    <xf numFmtId="0" fontId="58" fillId="0" borderId="0" xfId="0" applyFont="1" applyFill="1" applyAlignment="1" applyProtection="1">
      <alignment horizontal="center" vertical="top" wrapText="1"/>
      <protection locked="0"/>
    </xf>
    <xf numFmtId="0" fontId="60" fillId="0" borderId="0" xfId="0" applyNumberFormat="1" applyFont="1" applyFill="1" applyAlignment="1" applyProtection="1">
      <alignment horizontal="center" vertical="center"/>
    </xf>
    <xf numFmtId="0" fontId="58" fillId="0" borderId="0" xfId="0" applyNumberFormat="1" applyFont="1" applyFill="1" applyBorder="1" applyAlignment="1" applyProtection="1">
      <alignment horizontal="left" vertical="top" wrapText="1"/>
      <protection locked="0"/>
    </xf>
    <xf numFmtId="0" fontId="58" fillId="0" borderId="0" xfId="0" quotePrefix="1" applyNumberFormat="1" applyFont="1" applyFill="1" applyAlignment="1" applyProtection="1">
      <alignment horizontal="left" vertical="top" wrapText="1"/>
      <protection locked="0"/>
    </xf>
    <xf numFmtId="0" fontId="35" fillId="0" borderId="0" xfId="0" applyFont="1" applyFill="1" applyAlignment="1" applyProtection="1">
      <alignment horizontal="left" vertical="top" wrapText="1"/>
      <protection locked="0"/>
    </xf>
    <xf numFmtId="0" fontId="35" fillId="0" borderId="0" xfId="0" applyNumberFormat="1" applyFont="1" applyFill="1" applyAlignment="1" applyProtection="1">
      <alignment horizontal="left" vertical="top" wrapText="1"/>
      <protection locked="0"/>
    </xf>
    <xf numFmtId="0" fontId="31" fillId="0" borderId="0" xfId="0" applyFont="1" applyAlignment="1" applyProtection="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0" fillId="0" borderId="0" xfId="0" applyAlignment="1" applyProtection="1">
      <alignment horizontal="center" wrapText="1"/>
    </xf>
    <xf numFmtId="0" fontId="51" fillId="52" borderId="29" xfId="141" applyFont="1" applyFill="1" applyBorder="1" applyAlignment="1" applyProtection="1">
      <alignment horizontal="center" vertical="center"/>
    </xf>
    <xf numFmtId="0" fontId="51" fillId="52" borderId="28"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2" fillId="48" borderId="25" xfId="0" applyFont="1" applyFill="1" applyBorder="1" applyAlignment="1" applyProtection="1">
      <alignment horizontal="center" vertical="center" wrapText="1"/>
    </xf>
    <xf numFmtId="0" fontId="0" fillId="0" borderId="38" xfId="0" applyFont="1" applyBorder="1" applyAlignment="1" applyProtection="1">
      <alignment horizontal="center" vertical="center" wrapText="1"/>
    </xf>
    <xf numFmtId="0" fontId="2" fillId="48" borderId="20" xfId="141" applyFont="1" applyFill="1" applyBorder="1" applyAlignment="1" applyProtection="1">
      <alignment horizontal="center" vertical="center" wrapText="1"/>
    </xf>
    <xf numFmtId="0" fontId="0" fillId="0" borderId="36" xfId="0" applyFont="1" applyBorder="1" applyAlignment="1" applyProtection="1">
      <alignment horizontal="center" vertical="center" wrapText="1"/>
    </xf>
    <xf numFmtId="0" fontId="53" fillId="48" borderId="20" xfId="141" applyFont="1" applyFill="1" applyBorder="1" applyAlignment="1" applyProtection="1">
      <alignment horizontal="center" vertical="center" wrapText="1"/>
    </xf>
    <xf numFmtId="0" fontId="2" fillId="58" borderId="20" xfId="141" applyFont="1" applyFill="1" applyBorder="1" applyAlignment="1" applyProtection="1">
      <alignment horizontal="center" vertical="center" wrapText="1"/>
    </xf>
    <xf numFmtId="0" fontId="2" fillId="58" borderId="36" xfId="141" applyFont="1" applyFill="1" applyBorder="1" applyAlignment="1" applyProtection="1">
      <alignment horizontal="center" vertical="center" wrapText="1"/>
    </xf>
    <xf numFmtId="0" fontId="2" fillId="48" borderId="39" xfId="141" applyFont="1" applyFill="1" applyBorder="1" applyAlignment="1" applyProtection="1">
      <alignment horizontal="center" vertical="center"/>
    </xf>
    <xf numFmtId="0" fontId="0" fillId="0" borderId="35" xfId="0" applyFont="1" applyBorder="1" applyAlignment="1" applyProtection="1">
      <alignment horizontal="center" vertical="center"/>
    </xf>
    <xf numFmtId="0" fontId="2" fillId="51" borderId="39" xfId="0" applyFont="1" applyFill="1" applyBorder="1" applyAlignment="1" applyProtection="1">
      <alignment horizontal="center" vertical="center" wrapText="1"/>
    </xf>
    <xf numFmtId="0" fontId="0" fillId="0" borderId="35" xfId="0" applyFont="1" applyBorder="1" applyAlignment="1" applyProtection="1">
      <alignment horizontal="center" vertical="center" wrapText="1"/>
    </xf>
    <xf numFmtId="0" fontId="2" fillId="51" borderId="20" xfId="0" applyFont="1" applyFill="1" applyBorder="1" applyAlignment="1" applyProtection="1">
      <alignment horizontal="center" vertical="center" wrapText="1"/>
    </xf>
    <xf numFmtId="0" fontId="0" fillId="0" borderId="20" xfId="0" applyFont="1" applyBorder="1" applyAlignment="1" applyProtection="1">
      <alignment horizontal="center" wrapText="1"/>
    </xf>
    <xf numFmtId="0" fontId="0" fillId="0" borderId="36" xfId="0" applyFont="1" applyBorder="1" applyAlignment="1" applyProtection="1">
      <alignment horizontal="center" wrapText="1"/>
    </xf>
    <xf numFmtId="0" fontId="0" fillId="0" borderId="36" xfId="0" applyFont="1" applyBorder="1" applyAlignment="1" applyProtection="1">
      <alignment horizontal="center"/>
    </xf>
    <xf numFmtId="0" fontId="0" fillId="0" borderId="20" xfId="0" applyFont="1" applyBorder="1" applyAlignment="1" applyProtection="1">
      <alignment horizontal="center" vertical="center" wrapText="1"/>
    </xf>
    <xf numFmtId="0" fontId="32" fillId="0" borderId="0" xfId="0" applyFont="1" applyAlignment="1" applyProtection="1">
      <alignment horizontal="center" wrapText="1"/>
    </xf>
    <xf numFmtId="0" fontId="0" fillId="0" borderId="33" xfId="0" applyBorder="1" applyAlignment="1" applyProtection="1">
      <alignment horizontal="center" wrapText="1"/>
    </xf>
    <xf numFmtId="0" fontId="2" fillId="48" borderId="20" xfId="0" applyFont="1" applyFill="1" applyBorder="1" applyAlignment="1" applyProtection="1">
      <alignment horizontal="center" vertical="center" wrapText="1"/>
    </xf>
    <xf numFmtId="0" fontId="1" fillId="51" borderId="19" xfId="0" applyFont="1" applyFill="1" applyBorder="1" applyAlignment="1" applyProtection="1">
      <alignment horizontal="center" vertical="center" wrapText="1"/>
    </xf>
    <xf numFmtId="0" fontId="0" fillId="0" borderId="31" xfId="0" applyBorder="1" applyAlignment="1" applyProtection="1">
      <alignment horizontal="center" vertical="center" wrapText="1"/>
    </xf>
    <xf numFmtId="0" fontId="0" fillId="0" borderId="32" xfId="0" applyBorder="1" applyAlignment="1" applyProtection="1">
      <alignment horizontal="center" vertical="center" wrapText="1"/>
    </xf>
    <xf numFmtId="0" fontId="2" fillId="51" borderId="37" xfId="0" applyFont="1" applyFill="1" applyBorder="1" applyAlignment="1" applyProtection="1">
      <alignment horizontal="center" vertical="center" wrapText="1"/>
    </xf>
    <xf numFmtId="0" fontId="0" fillId="0" borderId="40" xfId="0" applyFont="1" applyBorder="1" applyAlignment="1" applyProtection="1">
      <alignment horizontal="center" wrapText="1"/>
    </xf>
    <xf numFmtId="0" fontId="1" fillId="0" borderId="0" xfId="0" applyFont="1" applyAlignment="1" applyProtection="1">
      <alignment horizontal="center" wrapText="1"/>
    </xf>
    <xf numFmtId="0" fontId="0" fillId="0" borderId="33" xfId="0" applyFont="1" applyBorder="1" applyAlignment="1" applyProtection="1">
      <alignment horizontal="center" wrapText="1"/>
    </xf>
    <xf numFmtId="0" fontId="31" fillId="0" borderId="0" xfId="0" applyFont="1" applyAlignment="1">
      <alignment horizontal="center" vertical="center" wrapText="1"/>
    </xf>
    <xf numFmtId="0" fontId="0" fillId="0" borderId="0" xfId="0" applyAlignment="1"/>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Fill="1" applyAlignment="1">
      <alignment vertical="top" wrapText="1"/>
    </xf>
    <xf numFmtId="0" fontId="42" fillId="0" borderId="0" xfId="0" applyFont="1" applyFill="1" applyAlignment="1">
      <alignment vertical="top" wrapText="1"/>
    </xf>
    <xf numFmtId="0" fontId="39" fillId="0" borderId="0" xfId="0" applyFont="1" applyBorder="1" applyAlignment="1">
      <alignment vertical="top" wrapText="1"/>
    </xf>
    <xf numFmtId="0" fontId="39" fillId="0" borderId="39" xfId="0" applyFont="1" applyBorder="1" applyAlignment="1">
      <alignment vertical="top" wrapText="1"/>
    </xf>
    <xf numFmtId="0" fontId="1" fillId="0" borderId="35" xfId="0" applyFont="1" applyBorder="1" applyAlignment="1">
      <alignment wrapText="1"/>
    </xf>
    <xf numFmtId="0" fontId="15" fillId="0" borderId="39"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cellStyle name="20 % - Accent2" xfId="107"/>
    <cellStyle name="20 % - Accent3" xfId="108"/>
    <cellStyle name="20 % - Accent4" xfId="109"/>
    <cellStyle name="20 % - Accent5" xfId="110"/>
    <cellStyle name="20 % - Accent6" xfId="111"/>
    <cellStyle name="40 % - Accent1" xfId="112"/>
    <cellStyle name="40 % - Accent2" xfId="113"/>
    <cellStyle name="40 % - Accent3" xfId="114"/>
    <cellStyle name="40 % - Accent4" xfId="115"/>
    <cellStyle name="40 % - Accent5" xfId="116"/>
    <cellStyle name="40 % - Accent6" xfId="117"/>
    <cellStyle name="60 % - Accent1" xfId="118"/>
    <cellStyle name="60 % - Accent2" xfId="119"/>
    <cellStyle name="60 % - Accent3" xfId="120"/>
    <cellStyle name="60 % - Accent4" xfId="121"/>
    <cellStyle name="60 % - Accent5" xfId="122"/>
    <cellStyle name="60 % - Accent6" xfId="123"/>
    <cellStyle name="Avertissement" xfId="124"/>
    <cellStyle name="Calcul" xfId="125"/>
    <cellStyle name="Cellule liée" xfId="126"/>
    <cellStyle name="Commentaire" xfId="127"/>
    <cellStyle name="Entrée" xfId="128"/>
    <cellStyle name="Hyperlink" xfId="141" builtinId="8"/>
    <cellStyle name="Insatisfaisant" xfId="129"/>
    <cellStyle name="Komma 2" xfId="105"/>
    <cellStyle name="Neutre" xfId="130"/>
    <cellStyle name="Normal 2" xfId="104"/>
    <cellStyle name="Procent 2" xfId="89"/>
    <cellStyle name="SAPBEXaggData" xfId="2"/>
    <cellStyle name="SAPBEXaggDataEmph" xfId="3"/>
    <cellStyle name="SAPBEXaggItem" xfId="4"/>
    <cellStyle name="SAPBEXaggItemX" xfId="5"/>
    <cellStyle name="SAPBEXchaText" xfId="6"/>
    <cellStyle name="SAPBEXexcBad7" xfId="7"/>
    <cellStyle name="SAPBEXexcBad8" xfId="8"/>
    <cellStyle name="SAPBEXexcBad9" xfId="9"/>
    <cellStyle name="SAPBEXexcCritical4" xfId="10"/>
    <cellStyle name="SAPBEXexcCritical5" xfId="11"/>
    <cellStyle name="SAPBEXexcCritical6" xfId="12"/>
    <cellStyle name="SAPBEXexcGood1" xfId="13"/>
    <cellStyle name="SAPBEXexcGood2" xfId="14"/>
    <cellStyle name="SAPBEXexcGood3" xfId="15"/>
    <cellStyle name="SAPBEXfilterDrill" xfId="16"/>
    <cellStyle name="SAPBEXfilterItem" xfId="17"/>
    <cellStyle name="SAPBEXfilterText" xfId="18"/>
    <cellStyle name="SAPBEXformats" xfId="19"/>
    <cellStyle name="SAPBEXheaderItem" xfId="20"/>
    <cellStyle name="SAPBEXheaderItem 2" xfId="21"/>
    <cellStyle name="SAPBEXheaderText" xfId="22"/>
    <cellStyle name="SAPBEXheaderText 2" xfId="23"/>
    <cellStyle name="SAPBEXHLevel0" xfId="24"/>
    <cellStyle name="SAPBEXHLevel0 2" xfId="25"/>
    <cellStyle name="SAPBEXHLevel0 2 2" xfId="26"/>
    <cellStyle name="SAPBEXHLevel0 3" xfId="27"/>
    <cellStyle name="SAPBEXHLevel0 3 2" xfId="28"/>
    <cellStyle name="SAPBEXHLevel0X" xfId="29"/>
    <cellStyle name="SAPBEXHLevel0X 2" xfId="30"/>
    <cellStyle name="SAPBEXHLevel0X 2 2" xfId="31"/>
    <cellStyle name="SAPBEXHLevel0X 3" xfId="32"/>
    <cellStyle name="SAPBEXHLevel0X 3 2" xfId="33"/>
    <cellStyle name="SAPBEXHLevel1" xfId="34"/>
    <cellStyle name="SAPBEXHLevel1 2" xfId="35"/>
    <cellStyle name="SAPBEXHLevel1 2 2" xfId="36"/>
    <cellStyle name="SAPBEXHLevel1 3" xfId="37"/>
    <cellStyle name="SAPBEXHLevel1 3 2" xfId="38"/>
    <cellStyle name="SAPBEXHLevel1X" xfId="39"/>
    <cellStyle name="SAPBEXHLevel1X 2" xfId="40"/>
    <cellStyle name="SAPBEXHLevel1X 2 2" xfId="41"/>
    <cellStyle name="SAPBEXHLevel1X 3" xfId="42"/>
    <cellStyle name="SAPBEXHLevel1X 3 2" xfId="43"/>
    <cellStyle name="SAPBEXHLevel2" xfId="44"/>
    <cellStyle name="SAPBEXHLevel2 2" xfId="45"/>
    <cellStyle name="SAPBEXHLevel2 2 2" xfId="46"/>
    <cellStyle name="SAPBEXHLevel2 3" xfId="47"/>
    <cellStyle name="SAPBEXHLevel2 3 2" xfId="48"/>
    <cellStyle name="SAPBEXHLevel2X" xfId="49"/>
    <cellStyle name="SAPBEXHLevel2X 2" xfId="50"/>
    <cellStyle name="SAPBEXHLevel2X 2 2" xfId="51"/>
    <cellStyle name="SAPBEXHLevel2X 3" xfId="52"/>
    <cellStyle name="SAPBEXHLevel2X 3 2" xfId="53"/>
    <cellStyle name="SAPBEXHLevel3" xfId="54"/>
    <cellStyle name="SAPBEXHLevel3 2" xfId="55"/>
    <cellStyle name="SAPBEXHLevel3 2 2" xfId="56"/>
    <cellStyle name="SAPBEXHLevel3 3" xfId="57"/>
    <cellStyle name="SAPBEXHLevel3 3 2" xfId="58"/>
    <cellStyle name="SAPBEXHLevel3X" xfId="59"/>
    <cellStyle name="SAPBEXHLevel3X 2" xfId="60"/>
    <cellStyle name="SAPBEXHLevel3X 2 2" xfId="61"/>
    <cellStyle name="SAPBEXHLevel3X 3" xfId="62"/>
    <cellStyle name="SAPBEXHLevel3X 3 2" xfId="63"/>
    <cellStyle name="SAPBEXresData" xfId="64"/>
    <cellStyle name="SAPBEXresDataEmph" xfId="65"/>
    <cellStyle name="SAPBEXresItem" xfId="66"/>
    <cellStyle name="SAPBEXresItemX" xfId="67"/>
    <cellStyle name="SAPBEXstdData" xfId="68"/>
    <cellStyle name="SAPBEXstdDataEmph" xfId="69"/>
    <cellStyle name="SAPBEXstdItem" xfId="70"/>
    <cellStyle name="SAPBEXstdItemX" xfId="71"/>
    <cellStyle name="SAPBEXtitle" xfId="72"/>
    <cellStyle name="SAPBEXundefined" xfId="73"/>
    <cellStyle name="Satisfaisant" xfId="131"/>
    <cellStyle name="Sortie" xfId="132"/>
    <cellStyle name="Standaard" xfId="0" builtinId="0"/>
    <cellStyle name="Standaard 10" xfId="85"/>
    <cellStyle name="Standaard 11" xfId="86"/>
    <cellStyle name="Standaard 12" xfId="87"/>
    <cellStyle name="Standaard 13" xfId="88"/>
    <cellStyle name="Standaard 14" xfId="90"/>
    <cellStyle name="Standaard 15" xfId="91"/>
    <cellStyle name="Standaard 16" xfId="92"/>
    <cellStyle name="Standaard 17" xfId="93"/>
    <cellStyle name="Standaard 18" xfId="94"/>
    <cellStyle name="Standaard 19" xfId="95"/>
    <cellStyle name="Standaard 2" xfId="74"/>
    <cellStyle name="Standaard 2 2" xfId="75"/>
    <cellStyle name="Standaard 20" xfId="96"/>
    <cellStyle name="Standaard 21" xfId="97"/>
    <cellStyle name="Standaard 22" xfId="98"/>
    <cellStyle name="Standaard 23" xfId="99"/>
    <cellStyle name="Standaard 24" xfId="100"/>
    <cellStyle name="Standaard 25" xfId="101"/>
    <cellStyle name="Standaard 26" xfId="102"/>
    <cellStyle name="Standaard 27" xfId="103"/>
    <cellStyle name="Standaard 28" xfId="1"/>
    <cellStyle name="Standaard 3" xfId="76"/>
    <cellStyle name="Standaard 3 2" xfId="77"/>
    <cellStyle name="Standaard 4" xfId="78"/>
    <cellStyle name="Standaard 4 2" xfId="79"/>
    <cellStyle name="Standaard 5" xfId="80"/>
    <cellStyle name="Standaard 6" xfId="81"/>
    <cellStyle name="Standaard 7" xfId="82"/>
    <cellStyle name="Standaard 8" xfId="83"/>
    <cellStyle name="Standaard 9" xfId="84"/>
    <cellStyle name="Texte explicatif" xfId="133"/>
    <cellStyle name="Titre" xfId="134"/>
    <cellStyle name="Titre 1" xfId="135"/>
    <cellStyle name="Titre 2" xfId="136"/>
    <cellStyle name="Titre 3" xfId="137"/>
    <cellStyle name="Titre 4" xfId="138"/>
    <cellStyle name="Total" xfId="139"/>
    <cellStyle name="Vérification" xfId="140"/>
  </cellStyles>
  <dxfs count="146">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tableStyleElement type="wholeTable" dxfId="137"/>
      <tableStyleElement type="headerRow" dxfId="136"/>
      <tableStyleElement type="secondRowStripe" dxfId="135"/>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12</c:v>
                </c:pt>
                <c:pt idx="3">
                  <c:v>13</c:v>
                </c:pt>
                <c:pt idx="4">
                  <c:v>18</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12</c:v>
                </c:pt>
                <c:pt idx="3">
                  <c:v>13</c:v>
                </c:pt>
                <c:pt idx="4">
                  <c:v>18</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217</c:v>
                </c:pt>
                <c:pt idx="1">
                  <c:v>33</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12</c:v>
                </c:pt>
                <c:pt idx="3">
                  <c:v>13</c:v>
                </c:pt>
                <c:pt idx="4">
                  <c:v>18</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12</c:v>
                </c:pt>
                <c:pt idx="3">
                  <c:v>13</c:v>
                </c:pt>
                <c:pt idx="4">
                  <c:v>18</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217</c:v>
                </c:pt>
                <c:pt idx="1">
                  <c:v>33</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43</c:v>
                </c:pt>
                <c:pt idx="1">
                  <c:v>207</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5</c:v>
                </c:pt>
                <c:pt idx="1">
                  <c:v>9</c:v>
                </c:pt>
                <c:pt idx="2">
                  <c:v>10</c:v>
                </c:pt>
                <c:pt idx="3">
                  <c:v>19</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2546442</xdr:colOff>
      <xdr:row>0</xdr:row>
      <xdr:rowOff>103464</xdr:rowOff>
    </xdr:from>
    <xdr:to>
      <xdr:col>5</xdr:col>
      <xdr:colOff>1181227</xdr:colOff>
      <xdr:row>0</xdr:row>
      <xdr:rowOff>535464</xdr:rowOff>
    </xdr:to>
    <xdr:grpSp>
      <xdr:nvGrpSpPr>
        <xdr:cNvPr id="11" name="Groep 10">
          <a:hlinkClick xmlns:r="http://schemas.openxmlformats.org/officeDocument/2006/relationships" r:id="rId2"/>
        </xdr:cNvPr>
        <xdr:cNvGrpSpPr>
          <a:grpSpLocks noChangeAspect="1"/>
        </xdr:cNvGrpSpPr>
      </xdr:nvGrpSpPr>
      <xdr:grpSpPr>
        <a:xfrm>
          <a:off x="8147142" y="103464"/>
          <a:ext cx="1197010" cy="432000"/>
          <a:chOff x="7686675" y="581025"/>
          <a:chExt cx="1496264" cy="540000"/>
        </a:xfrm>
      </xdr:grpSpPr>
      <xdr:grpSp>
        <xdr:nvGrpSpPr>
          <xdr:cNvPr id="12" name="Groep 11"/>
          <xdr:cNvGrpSpPr/>
        </xdr:nvGrpSpPr>
        <xdr:grpSpPr>
          <a:xfrm>
            <a:off x="7686675" y="581025"/>
            <a:ext cx="1440000" cy="540000"/>
            <a:chOff x="7686675" y="581025"/>
            <a:chExt cx="1440000" cy="540000"/>
          </a:xfrm>
        </xdr:grpSpPr>
        <xdr:sp macro="" textlink="">
          <xdr:nvSpPr>
            <xdr:cNvPr id="14" name="Afgeronde rechthoek 13"/>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xdr:cNvGrpSpPr/>
          </xdr:nvGrpSpPr>
          <xdr:grpSpPr>
            <a:xfrm>
              <a:off x="7743825" y="671025"/>
              <a:ext cx="360000" cy="360000"/>
              <a:chOff x="7743825" y="671025"/>
              <a:chExt cx="360000" cy="360000"/>
            </a:xfrm>
          </xdr:grpSpPr>
          <xdr:sp macro="" textlink="">
            <xdr:nvSpPr>
              <xdr:cNvPr id="16" name="Ovaal 15"/>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xdr:cNvPr>
        <xdr:cNvGrpSpPr>
          <a:grpSpLocks noChangeAspect="1"/>
        </xdr:cNvGrpSpPr>
      </xdr:nvGrpSpPr>
      <xdr:grpSpPr>
        <a:xfrm>
          <a:off x="8147143" y="103464"/>
          <a:ext cx="1197009" cy="432000"/>
          <a:chOff x="7686675" y="581025"/>
          <a:chExt cx="1496262" cy="540000"/>
        </a:xfrm>
      </xdr:grpSpPr>
      <xdr:grpSp>
        <xdr:nvGrpSpPr>
          <xdr:cNvPr id="6" name="Groep 5"/>
          <xdr:cNvGrpSpPr/>
        </xdr:nvGrpSpPr>
        <xdr:grpSpPr>
          <a:xfrm>
            <a:off x="7686675" y="581025"/>
            <a:ext cx="1440000" cy="540000"/>
            <a:chOff x="7686675" y="581025"/>
            <a:chExt cx="1440000" cy="540000"/>
          </a:xfrm>
        </xdr:grpSpPr>
        <xdr:sp macro="" textlink="">
          <xdr:nvSpPr>
            <xdr:cNvPr id="8" name="Afgeronde rechthoek 7"/>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xdr:cNvGrpSpPr/>
          </xdr:nvGrpSpPr>
          <xdr:grpSpPr>
            <a:xfrm>
              <a:off x="7743825" y="671025"/>
              <a:ext cx="360000" cy="360000"/>
              <a:chOff x="7743825" y="671025"/>
              <a:chExt cx="360000" cy="360000"/>
            </a:xfrm>
          </xdr:grpSpPr>
          <xdr:sp macro="" textlink="">
            <xdr:nvSpPr>
              <xdr:cNvPr id="10" name="Ovaal 9"/>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599457</xdr:colOff>
      <xdr:row>0</xdr:row>
      <xdr:rowOff>894756</xdr:rowOff>
    </xdr:to>
    <xdr:pic>
      <xdr:nvPicPr>
        <xdr:cNvPr id="12" name="Afbeelding 11">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103464</xdr:rowOff>
    </xdr:from>
    <xdr:to>
      <xdr:col>7</xdr:col>
      <xdr:colOff>1353735</xdr:colOff>
      <xdr:row>0</xdr:row>
      <xdr:rowOff>535464</xdr:rowOff>
    </xdr:to>
    <xdr:grpSp>
      <xdr:nvGrpSpPr>
        <xdr:cNvPr id="19" name="Groep 18">
          <a:hlinkClick xmlns:r="http://schemas.openxmlformats.org/officeDocument/2006/relationships" r:id="rId2"/>
        </xdr:cNvPr>
        <xdr:cNvGrpSpPr>
          <a:grpSpLocks noChangeAspect="1"/>
        </xdr:cNvGrpSpPr>
      </xdr:nvGrpSpPr>
      <xdr:grpSpPr>
        <a:xfrm>
          <a:off x="7444053" y="103464"/>
          <a:ext cx="1193838" cy="432000"/>
          <a:chOff x="7800975" y="247650"/>
          <a:chExt cx="1518659" cy="540000"/>
        </a:xfrm>
      </xdr:grpSpPr>
      <xdr:sp macro="" textlink="">
        <xdr:nvSpPr>
          <xdr:cNvPr id="20" name="Afgeronde rechthoek 19"/>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xdr:cNvGrpSpPr/>
        </xdr:nvGrpSpPr>
        <xdr:grpSpPr>
          <a:xfrm flipH="1">
            <a:off x="7858125" y="337650"/>
            <a:ext cx="360000" cy="360000"/>
            <a:chOff x="7743825" y="671025"/>
            <a:chExt cx="360000" cy="360000"/>
          </a:xfrm>
        </xdr:grpSpPr>
        <xdr:sp macro="" textlink="">
          <xdr:nvSpPr>
            <xdr:cNvPr id="28" name="Ovaal 27"/>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xdr:cNvPr>
        <xdr:cNvGrpSpPr/>
      </xdr:nvGrpSpPr>
      <xdr:grpSpPr>
        <a:xfrm>
          <a:off x="8695625" y="103464"/>
          <a:ext cx="1199562" cy="432000"/>
          <a:chOff x="9550230" y="103464"/>
          <a:chExt cx="1199562" cy="432000"/>
        </a:xfrm>
      </xdr:grpSpPr>
      <xdr:sp macro="" textlink="">
        <xdr:nvSpPr>
          <xdr:cNvPr id="18" name="Afgeronde rechthoek 17"/>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xdr:cNvGrpSpPr/>
        </xdr:nvGrpSpPr>
        <xdr:grpSpPr>
          <a:xfrm flipH="1">
            <a:off x="9595847" y="175464"/>
            <a:ext cx="287350" cy="288000"/>
            <a:chOff x="7743825" y="671025"/>
            <a:chExt cx="360000" cy="360000"/>
          </a:xfrm>
        </xdr:grpSpPr>
        <xdr:sp macro="" textlink="">
          <xdr:nvSpPr>
            <xdr:cNvPr id="32" name="Ovaal 3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xdr:cNvPr>
        <xdr:cNvGrpSpPr/>
      </xdr:nvGrpSpPr>
      <xdr:grpSpPr>
        <a:xfrm>
          <a:off x="7628365" y="50550"/>
          <a:ext cx="1489089" cy="540000"/>
          <a:chOff x="7686675" y="581025"/>
          <a:chExt cx="1489089" cy="540000"/>
        </a:xfrm>
      </xdr:grpSpPr>
      <xdr:grpSp>
        <xdr:nvGrpSpPr>
          <xdr:cNvPr id="41" name="Groep 40"/>
          <xdr:cNvGrpSpPr/>
        </xdr:nvGrpSpPr>
        <xdr:grpSpPr>
          <a:xfrm>
            <a:off x="7686675" y="581025"/>
            <a:ext cx="1440000" cy="540000"/>
            <a:chOff x="7686675" y="581025"/>
            <a:chExt cx="1440000" cy="540000"/>
          </a:xfrm>
        </xdr:grpSpPr>
        <xdr:sp macro="" textlink="">
          <xdr:nvSpPr>
            <xdr:cNvPr id="43" name="Afgeronde rechthoek 4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xdr:cNvGrpSpPr/>
          </xdr:nvGrpSpPr>
          <xdr:grpSpPr>
            <a:xfrm>
              <a:off x="7743825" y="671025"/>
              <a:ext cx="360000" cy="360000"/>
              <a:chOff x="7743825" y="671025"/>
              <a:chExt cx="360000" cy="360000"/>
            </a:xfrm>
          </xdr:grpSpPr>
          <xdr:sp macro="" textlink="">
            <xdr:nvSpPr>
              <xdr:cNvPr id="45" name="Ovaal 4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1" name="Groep 20"/>
          <xdr:cNvGrpSpPr/>
        </xdr:nvGrpSpPr>
        <xdr:grpSpPr>
          <a:xfrm>
            <a:off x="7686675" y="581025"/>
            <a:ext cx="1440000" cy="540000"/>
            <a:chOff x="7686675" y="581025"/>
            <a:chExt cx="1440000" cy="540000"/>
          </a:xfrm>
        </xdr:grpSpPr>
        <xdr:sp macro="" textlink="">
          <xdr:nvSpPr>
            <xdr:cNvPr id="23" name="Afgeronde rechthoek 2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xdr:cNvGrpSpPr/>
          </xdr:nvGrpSpPr>
          <xdr:grpSpPr>
            <a:xfrm>
              <a:off x="7743825" y="671025"/>
              <a:ext cx="360000" cy="360000"/>
              <a:chOff x="7743825" y="671025"/>
              <a:chExt cx="360000" cy="360000"/>
            </a:xfrm>
          </xdr:grpSpPr>
          <xdr:sp macro="" textlink="">
            <xdr:nvSpPr>
              <xdr:cNvPr id="25" name="Ovaal 2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xdr:cNvPr>
        <xdr:cNvGrpSpPr>
          <a:grpSpLocks noChangeAspect="1"/>
        </xdr:cNvGrpSpPr>
      </xdr:nvGrpSpPr>
      <xdr:grpSpPr>
        <a:xfrm>
          <a:off x="685800" y="3590925"/>
          <a:ext cx="1197009" cy="432000"/>
          <a:chOff x="7686675" y="581025"/>
          <a:chExt cx="1496262" cy="540000"/>
        </a:xfrm>
      </xdr:grpSpPr>
      <xdr:grpSp>
        <xdr:nvGrpSpPr>
          <xdr:cNvPr id="28" name="Groep 27"/>
          <xdr:cNvGrpSpPr/>
        </xdr:nvGrpSpPr>
        <xdr:grpSpPr>
          <a:xfrm>
            <a:off x="7686675" y="581025"/>
            <a:ext cx="1440000" cy="540000"/>
            <a:chOff x="7686675" y="581025"/>
            <a:chExt cx="1440000" cy="540000"/>
          </a:xfrm>
        </xdr:grpSpPr>
        <xdr:sp macro="" textlink="">
          <xdr:nvSpPr>
            <xdr:cNvPr id="30" name="Afgeronde rechthoek 2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xdr:cNvGrpSpPr/>
          </xdr:nvGrpSpPr>
          <xdr:grpSpPr>
            <a:xfrm>
              <a:off x="7743825" y="671025"/>
              <a:ext cx="360000" cy="360000"/>
              <a:chOff x="7743825" y="671025"/>
              <a:chExt cx="360000" cy="360000"/>
            </a:xfrm>
          </xdr:grpSpPr>
          <xdr:sp macro="" textlink="">
            <xdr:nvSpPr>
              <xdr:cNvPr id="32" name="Ovaal 3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2" name="Groep 21"/>
          <xdr:cNvGrpSpPr/>
        </xdr:nvGrpSpPr>
        <xdr:grpSpPr>
          <a:xfrm>
            <a:off x="7686675" y="581025"/>
            <a:ext cx="1440000" cy="540000"/>
            <a:chOff x="7686675" y="581025"/>
            <a:chExt cx="1440000" cy="540000"/>
          </a:xfrm>
        </xdr:grpSpPr>
        <xdr:sp macro="" textlink="">
          <xdr:nvSpPr>
            <xdr:cNvPr id="24" name="Afgeronde rechthoek 23"/>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xdr:cNvGrpSpPr/>
          </xdr:nvGrpSpPr>
          <xdr:grpSpPr>
            <a:xfrm>
              <a:off x="7743825" y="671025"/>
              <a:ext cx="360000" cy="360000"/>
              <a:chOff x="7743825" y="671025"/>
              <a:chExt cx="360000" cy="360000"/>
            </a:xfrm>
          </xdr:grpSpPr>
          <xdr:sp macro="" textlink="">
            <xdr:nvSpPr>
              <xdr:cNvPr id="26" name="Ovaal 25"/>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xdr:cNvPr>
        <xdr:cNvGrpSpPr>
          <a:grpSpLocks noChangeAspect="1"/>
        </xdr:cNvGrpSpPr>
      </xdr:nvGrpSpPr>
      <xdr:grpSpPr>
        <a:xfrm>
          <a:off x="685800" y="10210800"/>
          <a:ext cx="1197009" cy="432000"/>
          <a:chOff x="7686675" y="581025"/>
          <a:chExt cx="1496262" cy="540000"/>
        </a:xfrm>
      </xdr:grpSpPr>
      <xdr:grpSp>
        <xdr:nvGrpSpPr>
          <xdr:cNvPr id="29" name="Groep 28"/>
          <xdr:cNvGrpSpPr/>
        </xdr:nvGrpSpPr>
        <xdr:grpSpPr>
          <a:xfrm>
            <a:off x="7686675" y="581025"/>
            <a:ext cx="1440000" cy="540000"/>
            <a:chOff x="7686675" y="581025"/>
            <a:chExt cx="1440000" cy="540000"/>
          </a:xfrm>
        </xdr:grpSpPr>
        <xdr:sp macro="" textlink="">
          <xdr:nvSpPr>
            <xdr:cNvPr id="31" name="Afgeronde rechthoek 30"/>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xdr:cNvGrpSpPr/>
          </xdr:nvGrpSpPr>
          <xdr:grpSpPr>
            <a:xfrm>
              <a:off x="7743825" y="671025"/>
              <a:ext cx="360000" cy="360000"/>
              <a:chOff x="7743825" y="671025"/>
              <a:chExt cx="360000" cy="360000"/>
            </a:xfrm>
          </xdr:grpSpPr>
          <xdr:sp macro="" textlink="">
            <xdr:nvSpPr>
              <xdr:cNvPr id="33" name="Ovaal 32"/>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xdr:cNvPr>
        <xdr:cNvGrpSpPr>
          <a:grpSpLocks noChangeAspect="1"/>
        </xdr:cNvGrpSpPr>
      </xdr:nvGrpSpPr>
      <xdr:grpSpPr>
        <a:xfrm>
          <a:off x="676275" y="5248275"/>
          <a:ext cx="1197009" cy="432000"/>
          <a:chOff x="7686675" y="581025"/>
          <a:chExt cx="1496262" cy="540000"/>
        </a:xfrm>
      </xdr:grpSpPr>
      <xdr:grpSp>
        <xdr:nvGrpSpPr>
          <xdr:cNvPr id="24" name="Groep 23"/>
          <xdr:cNvGrpSpPr/>
        </xdr:nvGrpSpPr>
        <xdr:grpSpPr>
          <a:xfrm>
            <a:off x="7686675" y="581025"/>
            <a:ext cx="1440000" cy="540000"/>
            <a:chOff x="7686675" y="581025"/>
            <a:chExt cx="1440000" cy="540000"/>
          </a:xfrm>
        </xdr:grpSpPr>
        <xdr:sp macro="" textlink="">
          <xdr:nvSpPr>
            <xdr:cNvPr id="26" name="Afgeronde rechthoek 25"/>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xdr:cNvGrpSpPr/>
          </xdr:nvGrpSpPr>
          <xdr:grpSpPr>
            <a:xfrm>
              <a:off x="7743825" y="671025"/>
              <a:ext cx="360000" cy="360000"/>
              <a:chOff x="7743825" y="671025"/>
              <a:chExt cx="360000" cy="360000"/>
            </a:xfrm>
          </xdr:grpSpPr>
          <xdr:sp macro="" textlink="">
            <xdr:nvSpPr>
              <xdr:cNvPr id="28" name="Ovaal 27"/>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31" name="Groep 30"/>
          <xdr:cNvGrpSpPr/>
        </xdr:nvGrpSpPr>
        <xdr:grpSpPr>
          <a:xfrm>
            <a:off x="7686675" y="581025"/>
            <a:ext cx="1440000" cy="540000"/>
            <a:chOff x="7686675" y="581025"/>
            <a:chExt cx="1440000" cy="540000"/>
          </a:xfrm>
        </xdr:grpSpPr>
        <xdr:sp macro="" textlink="">
          <xdr:nvSpPr>
            <xdr:cNvPr id="33" name="Afgeronde rechthoek 3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xdr:cNvGrpSpPr/>
          </xdr:nvGrpSpPr>
          <xdr:grpSpPr>
            <a:xfrm>
              <a:off x="7743825" y="671025"/>
              <a:ext cx="360000" cy="360000"/>
              <a:chOff x="7743825" y="671025"/>
              <a:chExt cx="360000" cy="360000"/>
            </a:xfrm>
          </xdr:grpSpPr>
          <xdr:sp macro="" textlink="">
            <xdr:nvSpPr>
              <xdr:cNvPr id="35" name="Ovaal 3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2" name="Groep 21"/>
          <xdr:cNvGrpSpPr/>
        </xdr:nvGrpSpPr>
        <xdr:grpSpPr>
          <a:xfrm>
            <a:off x="7686675" y="581025"/>
            <a:ext cx="1440000" cy="540000"/>
            <a:chOff x="7686675" y="581025"/>
            <a:chExt cx="1440000" cy="540000"/>
          </a:xfrm>
        </xdr:grpSpPr>
        <xdr:sp macro="" textlink="">
          <xdr:nvSpPr>
            <xdr:cNvPr id="24" name="Afgeronde rechthoek 23"/>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xdr:cNvGrpSpPr/>
          </xdr:nvGrpSpPr>
          <xdr:grpSpPr>
            <a:xfrm>
              <a:off x="7743825" y="671025"/>
              <a:ext cx="360000" cy="360000"/>
              <a:chOff x="7743825" y="671025"/>
              <a:chExt cx="360000" cy="360000"/>
            </a:xfrm>
          </xdr:grpSpPr>
          <xdr:sp macro="" textlink="">
            <xdr:nvSpPr>
              <xdr:cNvPr id="26" name="Ovaal 25"/>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xdr:cNvPr>
        <xdr:cNvGrpSpPr>
          <a:grpSpLocks noChangeAspect="1"/>
        </xdr:cNvGrpSpPr>
      </xdr:nvGrpSpPr>
      <xdr:grpSpPr>
        <a:xfrm>
          <a:off x="685800" y="8162925"/>
          <a:ext cx="1197009" cy="432000"/>
          <a:chOff x="7686675" y="581025"/>
          <a:chExt cx="1496262" cy="540000"/>
        </a:xfrm>
      </xdr:grpSpPr>
      <xdr:grpSp>
        <xdr:nvGrpSpPr>
          <xdr:cNvPr id="29" name="Groep 28"/>
          <xdr:cNvGrpSpPr/>
        </xdr:nvGrpSpPr>
        <xdr:grpSpPr>
          <a:xfrm>
            <a:off x="7686675" y="581025"/>
            <a:ext cx="1440000" cy="540000"/>
            <a:chOff x="7686675" y="581025"/>
            <a:chExt cx="1440000" cy="540000"/>
          </a:xfrm>
        </xdr:grpSpPr>
        <xdr:sp macro="" textlink="">
          <xdr:nvSpPr>
            <xdr:cNvPr id="31" name="Afgeronde rechthoek 30"/>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xdr:cNvGrpSpPr/>
          </xdr:nvGrpSpPr>
          <xdr:grpSpPr>
            <a:xfrm>
              <a:off x="7743825" y="671025"/>
              <a:ext cx="360000" cy="360000"/>
              <a:chOff x="7743825" y="671025"/>
              <a:chExt cx="360000" cy="360000"/>
            </a:xfrm>
          </xdr:grpSpPr>
          <xdr:sp macro="" textlink="">
            <xdr:nvSpPr>
              <xdr:cNvPr id="33" name="Ovaal 32"/>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xdr:cNvPr>
        <xdr:cNvGrpSpPr>
          <a:grpSpLocks noChangeAspect="1"/>
        </xdr:cNvGrpSpPr>
      </xdr:nvGrpSpPr>
      <xdr:grpSpPr>
        <a:xfrm>
          <a:off x="685800" y="11010900"/>
          <a:ext cx="1197009" cy="432000"/>
          <a:chOff x="7686675" y="581025"/>
          <a:chExt cx="1496262" cy="540000"/>
        </a:xfrm>
      </xdr:grpSpPr>
      <xdr:grpSp>
        <xdr:nvGrpSpPr>
          <xdr:cNvPr id="17" name="Groep 16"/>
          <xdr:cNvGrpSpPr/>
        </xdr:nvGrpSpPr>
        <xdr:grpSpPr>
          <a:xfrm>
            <a:off x="7686675" y="581025"/>
            <a:ext cx="1440000" cy="540000"/>
            <a:chOff x="7686675" y="581025"/>
            <a:chExt cx="1440000" cy="540000"/>
          </a:xfrm>
        </xdr:grpSpPr>
        <xdr:sp macro="" textlink="">
          <xdr:nvSpPr>
            <xdr:cNvPr id="19" name="Afgeronde rechthoek 1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xdr:cNvGrpSpPr/>
          </xdr:nvGrpSpPr>
          <xdr:grpSpPr>
            <a:xfrm>
              <a:off x="7743825" y="671025"/>
              <a:ext cx="360000" cy="360000"/>
              <a:chOff x="7743825" y="671025"/>
              <a:chExt cx="360000" cy="360000"/>
            </a:xfrm>
          </xdr:grpSpPr>
          <xdr:sp macro="" textlink="">
            <xdr:nvSpPr>
              <xdr:cNvPr id="21" name="Ovaal 2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38" name="Groep 37"/>
          <xdr:cNvGrpSpPr/>
        </xdr:nvGrpSpPr>
        <xdr:grpSpPr>
          <a:xfrm>
            <a:off x="7686675" y="581025"/>
            <a:ext cx="1440000" cy="540000"/>
            <a:chOff x="7686675" y="581025"/>
            <a:chExt cx="1440000" cy="540000"/>
          </a:xfrm>
        </xdr:grpSpPr>
        <xdr:sp macro="" textlink="">
          <xdr:nvSpPr>
            <xdr:cNvPr id="40" name="Afgeronde rechthoek 3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xdr:cNvGrpSpPr/>
          </xdr:nvGrpSpPr>
          <xdr:grpSpPr>
            <a:xfrm>
              <a:off x="7743825" y="671025"/>
              <a:ext cx="360000" cy="360000"/>
              <a:chOff x="7743825" y="671025"/>
              <a:chExt cx="360000" cy="360000"/>
            </a:xfrm>
          </xdr:grpSpPr>
          <xdr:sp macro="" textlink="">
            <xdr:nvSpPr>
              <xdr:cNvPr id="42" name="Ovaal 4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xdr:cNvPr>
        <xdr:cNvGrpSpPr/>
      </xdr:nvGrpSpPr>
      <xdr:grpSpPr>
        <a:xfrm>
          <a:off x="685800" y="142875"/>
          <a:ext cx="1489089" cy="540000"/>
          <a:chOff x="7686675" y="581025"/>
          <a:chExt cx="1489089" cy="540000"/>
        </a:xfrm>
      </xdr:grpSpPr>
      <xdr:grpSp>
        <xdr:nvGrpSpPr>
          <xdr:cNvPr id="8" name="Groep 7"/>
          <xdr:cNvGrpSpPr/>
        </xdr:nvGrpSpPr>
        <xdr:grpSpPr>
          <a:xfrm>
            <a:off x="7686675" y="581025"/>
            <a:ext cx="1440000" cy="540000"/>
            <a:chOff x="7686675" y="581025"/>
            <a:chExt cx="1440000" cy="540000"/>
          </a:xfrm>
        </xdr:grpSpPr>
        <xdr:sp macro="" textlink="">
          <xdr:nvSpPr>
            <xdr:cNvPr id="10" name="Afgeronde rechthoek 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xdr:cNvGrpSpPr/>
          </xdr:nvGrpSpPr>
          <xdr:grpSpPr>
            <a:xfrm>
              <a:off x="7743825" y="671025"/>
              <a:ext cx="360000" cy="360000"/>
              <a:chOff x="7743825" y="671025"/>
              <a:chExt cx="360000" cy="360000"/>
            </a:xfrm>
          </xdr:grpSpPr>
          <xdr:sp macro="" textlink="">
            <xdr:nvSpPr>
              <xdr:cNvPr id="12" name="Ovaal 1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xdr:cNvPr>
        <xdr:cNvGrpSpPr/>
      </xdr:nvGrpSpPr>
      <xdr:grpSpPr>
        <a:xfrm>
          <a:off x="685800" y="14992350"/>
          <a:ext cx="1489089" cy="540000"/>
          <a:chOff x="7686675" y="581025"/>
          <a:chExt cx="1489089" cy="540000"/>
        </a:xfrm>
      </xdr:grpSpPr>
      <xdr:grpSp>
        <xdr:nvGrpSpPr>
          <xdr:cNvPr id="15" name="Groep 14"/>
          <xdr:cNvGrpSpPr/>
        </xdr:nvGrpSpPr>
        <xdr:grpSpPr>
          <a:xfrm>
            <a:off x="7686675" y="581025"/>
            <a:ext cx="1440000" cy="540000"/>
            <a:chOff x="7686675" y="581025"/>
            <a:chExt cx="1440000" cy="540000"/>
          </a:xfrm>
        </xdr:grpSpPr>
        <xdr:sp macro="" textlink="">
          <xdr:nvSpPr>
            <xdr:cNvPr id="17" name="Afgeronde rechthoek 16"/>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xdr:cNvGrpSpPr/>
          </xdr:nvGrpSpPr>
          <xdr:grpSpPr>
            <a:xfrm>
              <a:off x="7743825" y="671025"/>
              <a:ext cx="360000" cy="360000"/>
              <a:chOff x="7743825" y="671025"/>
              <a:chExt cx="360000" cy="360000"/>
            </a:xfrm>
          </xdr:grpSpPr>
          <xdr:sp macro="" textlink="">
            <xdr:nvSpPr>
              <xdr:cNvPr id="19" name="Ovaal 18"/>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17" name="Groep 16"/>
          <xdr:cNvGrpSpPr/>
        </xdr:nvGrpSpPr>
        <xdr:grpSpPr>
          <a:xfrm>
            <a:off x="7686675" y="581025"/>
            <a:ext cx="1440000" cy="540000"/>
            <a:chOff x="7686675" y="581025"/>
            <a:chExt cx="1440000" cy="540000"/>
          </a:xfrm>
        </xdr:grpSpPr>
        <xdr:sp macro="" textlink="">
          <xdr:nvSpPr>
            <xdr:cNvPr id="19" name="Afgeronde rechthoek 1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xdr:cNvGrpSpPr/>
          </xdr:nvGrpSpPr>
          <xdr:grpSpPr>
            <a:xfrm>
              <a:off x="7743825" y="671025"/>
              <a:ext cx="360000" cy="360000"/>
              <a:chOff x="7743825" y="671025"/>
              <a:chExt cx="360000" cy="360000"/>
            </a:xfrm>
          </xdr:grpSpPr>
          <xdr:sp macro="" textlink="">
            <xdr:nvSpPr>
              <xdr:cNvPr id="21" name="Ovaal 2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xdr:cNvPr>
        <xdr:cNvGrpSpPr>
          <a:grpSpLocks noChangeAspect="1"/>
        </xdr:cNvGrpSpPr>
      </xdr:nvGrpSpPr>
      <xdr:grpSpPr>
        <a:xfrm>
          <a:off x="685800" y="11096625"/>
          <a:ext cx="1197009" cy="432000"/>
          <a:chOff x="7686675" y="581025"/>
          <a:chExt cx="1496262" cy="540000"/>
        </a:xfrm>
      </xdr:grpSpPr>
      <xdr:grpSp>
        <xdr:nvGrpSpPr>
          <xdr:cNvPr id="38" name="Groep 37"/>
          <xdr:cNvGrpSpPr/>
        </xdr:nvGrpSpPr>
        <xdr:grpSpPr>
          <a:xfrm>
            <a:off x="7686675" y="581025"/>
            <a:ext cx="1440000" cy="540000"/>
            <a:chOff x="7686675" y="581025"/>
            <a:chExt cx="1440000" cy="540000"/>
          </a:xfrm>
        </xdr:grpSpPr>
        <xdr:sp macro="" textlink="">
          <xdr:nvSpPr>
            <xdr:cNvPr id="40" name="Afgeronde rechthoek 3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xdr:cNvGrpSpPr/>
          </xdr:nvGrpSpPr>
          <xdr:grpSpPr>
            <a:xfrm>
              <a:off x="7743825" y="671025"/>
              <a:ext cx="360000" cy="360000"/>
              <a:chOff x="7743825" y="671025"/>
              <a:chExt cx="360000" cy="360000"/>
            </a:xfrm>
          </xdr:grpSpPr>
          <xdr:sp macro="" textlink="">
            <xdr:nvSpPr>
              <xdr:cNvPr id="42" name="Ovaal 4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1" name="Groep 20"/>
          <xdr:cNvGrpSpPr/>
        </xdr:nvGrpSpPr>
        <xdr:grpSpPr>
          <a:xfrm>
            <a:off x="7686675" y="581025"/>
            <a:ext cx="1440000" cy="540000"/>
            <a:chOff x="7686675" y="581025"/>
            <a:chExt cx="1440000" cy="540000"/>
          </a:xfrm>
        </xdr:grpSpPr>
        <xdr:sp macro="" textlink="">
          <xdr:nvSpPr>
            <xdr:cNvPr id="23" name="Afgeronde rechthoek 2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xdr:cNvGrpSpPr/>
          </xdr:nvGrpSpPr>
          <xdr:grpSpPr>
            <a:xfrm>
              <a:off x="7743825" y="671025"/>
              <a:ext cx="360000" cy="360000"/>
              <a:chOff x="7743825" y="671025"/>
              <a:chExt cx="360000" cy="360000"/>
            </a:xfrm>
          </xdr:grpSpPr>
          <xdr:sp macro="" textlink="">
            <xdr:nvSpPr>
              <xdr:cNvPr id="25" name="Ovaal 2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xdr:cNvPr>
        <xdr:cNvGrpSpPr>
          <a:grpSpLocks noChangeAspect="1"/>
        </xdr:cNvGrpSpPr>
      </xdr:nvGrpSpPr>
      <xdr:grpSpPr>
        <a:xfrm>
          <a:off x="685800" y="4352925"/>
          <a:ext cx="1197009" cy="432000"/>
          <a:chOff x="7686675" y="581025"/>
          <a:chExt cx="1496262" cy="540000"/>
        </a:xfrm>
      </xdr:grpSpPr>
      <xdr:grpSp>
        <xdr:nvGrpSpPr>
          <xdr:cNvPr id="28" name="Groep 27"/>
          <xdr:cNvGrpSpPr/>
        </xdr:nvGrpSpPr>
        <xdr:grpSpPr>
          <a:xfrm>
            <a:off x="7686675" y="581025"/>
            <a:ext cx="1440000" cy="540000"/>
            <a:chOff x="7686675" y="581025"/>
            <a:chExt cx="1440000" cy="540000"/>
          </a:xfrm>
        </xdr:grpSpPr>
        <xdr:sp macro="" textlink="">
          <xdr:nvSpPr>
            <xdr:cNvPr id="30" name="Afgeronde rechthoek 2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xdr:cNvGrpSpPr/>
          </xdr:nvGrpSpPr>
          <xdr:grpSpPr>
            <a:xfrm>
              <a:off x="7743825" y="671025"/>
              <a:ext cx="360000" cy="360000"/>
              <a:chOff x="7743825" y="671025"/>
              <a:chExt cx="360000" cy="360000"/>
            </a:xfrm>
          </xdr:grpSpPr>
          <xdr:sp macro="" textlink="">
            <xdr:nvSpPr>
              <xdr:cNvPr id="32" name="Ovaal 3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33" name="Groep 32"/>
          <xdr:cNvGrpSpPr/>
        </xdr:nvGrpSpPr>
        <xdr:grpSpPr>
          <a:xfrm>
            <a:off x="7686675" y="581025"/>
            <a:ext cx="1440000" cy="540000"/>
            <a:chOff x="7686675" y="581025"/>
            <a:chExt cx="1440000" cy="540000"/>
          </a:xfrm>
        </xdr:grpSpPr>
        <xdr:sp macro="" textlink="">
          <xdr:nvSpPr>
            <xdr:cNvPr id="35" name="Afgeronde rechthoek 34"/>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xdr:cNvGrpSpPr/>
          </xdr:nvGrpSpPr>
          <xdr:grpSpPr>
            <a:xfrm>
              <a:off x="7743825" y="671025"/>
              <a:ext cx="360000" cy="360000"/>
              <a:chOff x="7743825" y="671025"/>
              <a:chExt cx="360000" cy="360000"/>
            </a:xfrm>
          </xdr:grpSpPr>
          <xdr:sp macro="" textlink="">
            <xdr:nvSpPr>
              <xdr:cNvPr id="37" name="Ovaal 36"/>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xdr:cNvPr>
        <xdr:cNvGrpSpPr>
          <a:grpSpLocks noChangeAspect="1"/>
        </xdr:cNvGrpSpPr>
      </xdr:nvGrpSpPr>
      <xdr:grpSpPr>
        <a:xfrm>
          <a:off x="904875" y="12011025"/>
          <a:ext cx="1197009" cy="432000"/>
          <a:chOff x="7686675" y="581025"/>
          <a:chExt cx="1496262" cy="540000"/>
        </a:xfrm>
      </xdr:grpSpPr>
      <xdr:grpSp>
        <xdr:nvGrpSpPr>
          <xdr:cNvPr id="20" name="Groep 19"/>
          <xdr:cNvGrpSpPr/>
        </xdr:nvGrpSpPr>
        <xdr:grpSpPr>
          <a:xfrm>
            <a:off x="7686675" y="581025"/>
            <a:ext cx="1440000" cy="540000"/>
            <a:chOff x="7686675" y="581025"/>
            <a:chExt cx="1440000" cy="540000"/>
          </a:xfrm>
        </xdr:grpSpPr>
        <xdr:sp macro="" textlink="">
          <xdr:nvSpPr>
            <xdr:cNvPr id="22" name="Afgeronde rechthoek 21"/>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xdr:cNvGrpSpPr/>
          </xdr:nvGrpSpPr>
          <xdr:grpSpPr>
            <a:xfrm>
              <a:off x="7743825" y="671025"/>
              <a:ext cx="360000" cy="360000"/>
              <a:chOff x="7743825" y="671025"/>
              <a:chExt cx="360000" cy="360000"/>
            </a:xfrm>
          </xdr:grpSpPr>
          <xdr:sp macro="" textlink="">
            <xdr:nvSpPr>
              <xdr:cNvPr id="24" name="Ovaal 23"/>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7" name="Groep 26"/>
          <xdr:cNvGrpSpPr/>
        </xdr:nvGrpSpPr>
        <xdr:grpSpPr>
          <a:xfrm>
            <a:off x="7686675" y="581025"/>
            <a:ext cx="1440000" cy="540000"/>
            <a:chOff x="7686675" y="581025"/>
            <a:chExt cx="1440000" cy="540000"/>
          </a:xfrm>
        </xdr:grpSpPr>
        <xdr:sp macro="" textlink="">
          <xdr:nvSpPr>
            <xdr:cNvPr id="29" name="Afgeronde rechthoek 2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xdr:cNvGrpSpPr/>
          </xdr:nvGrpSpPr>
          <xdr:grpSpPr>
            <a:xfrm>
              <a:off x="7743825" y="671025"/>
              <a:ext cx="360000" cy="360000"/>
              <a:chOff x="7743825" y="671025"/>
              <a:chExt cx="360000" cy="360000"/>
            </a:xfrm>
          </xdr:grpSpPr>
          <xdr:sp macro="" textlink="">
            <xdr:nvSpPr>
              <xdr:cNvPr id="31" name="Ovaal 3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7" name="Groep 26"/>
          <xdr:cNvGrpSpPr/>
        </xdr:nvGrpSpPr>
        <xdr:grpSpPr>
          <a:xfrm>
            <a:off x="7686675" y="581025"/>
            <a:ext cx="1440000" cy="540000"/>
            <a:chOff x="7686675" y="581025"/>
            <a:chExt cx="1440000" cy="540000"/>
          </a:xfrm>
        </xdr:grpSpPr>
        <xdr:sp macro="" textlink="">
          <xdr:nvSpPr>
            <xdr:cNvPr id="29" name="Afgeronde rechthoek 2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xdr:cNvGrpSpPr/>
          </xdr:nvGrpSpPr>
          <xdr:grpSpPr>
            <a:xfrm>
              <a:off x="7743825" y="671025"/>
              <a:ext cx="360000" cy="360000"/>
              <a:chOff x="7743825" y="671025"/>
              <a:chExt cx="360000" cy="360000"/>
            </a:xfrm>
          </xdr:grpSpPr>
          <xdr:sp macro="" textlink="">
            <xdr:nvSpPr>
              <xdr:cNvPr id="31" name="Ovaal 3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xdr:cNvPr>
        <xdr:cNvGrpSpPr>
          <a:grpSpLocks noChangeAspect="1"/>
        </xdr:cNvGrpSpPr>
      </xdr:nvGrpSpPr>
      <xdr:grpSpPr>
        <a:xfrm>
          <a:off x="685800" y="3400425"/>
          <a:ext cx="1197009" cy="432000"/>
          <a:chOff x="7686675" y="581025"/>
          <a:chExt cx="1496262" cy="540000"/>
        </a:xfrm>
      </xdr:grpSpPr>
      <xdr:grpSp>
        <xdr:nvGrpSpPr>
          <xdr:cNvPr id="34" name="Groep 33"/>
          <xdr:cNvGrpSpPr/>
        </xdr:nvGrpSpPr>
        <xdr:grpSpPr>
          <a:xfrm>
            <a:off x="7686675" y="581025"/>
            <a:ext cx="1440000" cy="540000"/>
            <a:chOff x="7686675" y="581025"/>
            <a:chExt cx="1440000" cy="540000"/>
          </a:xfrm>
        </xdr:grpSpPr>
        <xdr:sp macro="" textlink="">
          <xdr:nvSpPr>
            <xdr:cNvPr id="36" name="Afgeronde rechthoek 35"/>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xdr:cNvGrpSpPr/>
          </xdr:nvGrpSpPr>
          <xdr:grpSpPr>
            <a:xfrm>
              <a:off x="7743825" y="671025"/>
              <a:ext cx="360000" cy="360000"/>
              <a:chOff x="7743825" y="671025"/>
              <a:chExt cx="360000" cy="360000"/>
            </a:xfrm>
          </xdr:grpSpPr>
          <xdr:sp macro="" textlink="">
            <xdr:nvSpPr>
              <xdr:cNvPr id="38" name="Ovaal 37"/>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id="6" name="Tabel_risicosessies" displayName="Tabel_risicosessies" ref="B3:F7" totalsRowShown="0" headerRowDxfId="134" dataDxfId="133">
  <autoFilter ref="B3:F7"/>
  <tableColumns count="5">
    <tableColumn id="1" name="Risicosessies" dataDxfId="132"/>
    <tableColumn id="2" name="Datum risicosessie" dataDxfId="131"/>
    <tableColumn id="3" name="Projectfase" dataDxfId="130"/>
    <tableColumn id="4" name="Scope risicosessie" dataDxfId="129"/>
    <tableColumn id="5"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id="5" name="Tabel_RIE" displayName="Tabel_RIE" ref="B6:AM256" headerRowDxfId="116" dataDxfId="115" totalsRowDxfId="113" tableBorderDxfId="114" totalsRowBorderDxfId="112">
  <autoFilter ref="B6:AM256"/>
  <sortState ref="B7:AM11">
    <sortCondition ref="B6:B11"/>
  </sortState>
  <tableColumns count="38">
    <tableColumn id="1" name="Nr" totalsRowLabel="Totaal" dataDxfId="111" totalsRowDxfId="110"/>
    <tableColumn id="2" name="Bron" dataDxfId="109" totalsRowDxfId="108"/>
    <tableColumn id="3" name="Veiligheidsdomein" dataDxfId="107" totalsRowDxfId="106"/>
    <tableColumn id="4" name="Werkzaamheden / activiteit" dataDxfId="105" totalsRowDxfId="104"/>
    <tableColumn id="5" name="Locatie / specifieke plek" dataDxfId="103" totalsRowDxfId="102"/>
    <tableColumn id="6" name="Gevaar" dataDxfId="101" totalsRowDxfId="100"/>
    <tableColumn id="7" name="Risico / beschrijving" dataDxfId="99" totalsRowDxfId="98"/>
    <tableColumn id="8" name="Mogelijke oorzaken" dataDxfId="97" totalsRowDxfId="96"/>
    <tableColumn id="9" name="Mogelijke effecten" dataDxfId="95" totalsRowDxfId="94"/>
    <tableColumn id="11" name="E1" dataDxfId="93" totalsRowDxfId="92"/>
    <tableColumn id="32" name="E12" dataDxfId="91" totalsRowDxfId="90">
      <calculatedColumnFormula>IF(Tabel_RIE[[#This Row],[E1]]&gt;0,VLOOKUP(Tabel_RIE[[#This Row],[E1]],Tabel_FK_E[],2,FALSE),"")</calculatedColumnFormula>
    </tableColumn>
    <tableColumn id="12" name="B1" dataDxfId="89" totalsRowDxfId="88"/>
    <tableColumn id="36" name="B12" dataDxfId="87" totalsRowDxfId="86">
      <calculatedColumnFormula>IF(Tabel_RIE[[#This Row],[B1]]&gt;0,VLOOKUP(Tabel_RIE[[#This Row],[B1]],Tabel_FK_B[],2,FALSE),"")</calculatedColumnFormula>
    </tableColumn>
    <tableColumn id="13" name="W1" dataDxfId="85" totalsRowDxfId="84"/>
    <tableColumn id="37" name="W12" dataDxfId="83" totalsRowDxfId="82">
      <calculatedColumnFormula>IF(Tabel_RIE[[#This Row],[W1]]&gt;0,VLOOKUP(Tabel_RIE[[#This Row],[W1]],Tabel_FK_W[],2,FALSE),"")</calculatedColumnFormula>
    </tableColumn>
    <tableColumn id="38" name="R11" dataDxfId="81" totalsRowDxfId="80">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name="R12" dataDxfId="79" totalsRowDxfId="78">
      <calculatedColumnFormula>IF(OR(Tabel_RIE[[#This Row],[E12]]="",Tabel_RIE[[#This Row],[B12]]="",Tabel_RIE[[#This Row],[W12]]=""),"",Tabel_RIE[[#This Row],[E12]]*Tabel_RIE[[#This Row],[B12]]*Tabel_RIE[[#This Row],[W12]])</calculatedColumnFormula>
    </tableColumn>
    <tableColumn id="15" name="Opnemen in Risicodossier?" dataDxfId="77" totalsRowDxfId="76">
      <calculatedColumnFormula>IF(AND(Tabel_RIE[[#This Row],[E12]]="",Tabel_RIE[[#This Row],[R12]]=""),"",IF(AND(OR(Tabel_RIE[[#This Row],[E12]]="",Tabel_RIE[[#This Row],[E12]]&lt;15),OR(Tabel_RIE[[#This Row],[R12]]="",Tabel_RIE[[#This Row],[R12]]&lt;70)),"n.v.t.",IF(OR(Tabel_RIE[[#This Row],[E12]]&gt;=15,Tabel_RIE[[#This Row],[R12]]&gt;=70),"√","fout")))</calculatedColumnFormula>
    </tableColumn>
    <tableColumn id="16" name="Allocatie" dataDxfId="75" totalsRowDxfId="74"/>
    <tableColumn id="17" name="Maatregel of contracteis" dataDxfId="73" totalsRowDxfId="72"/>
    <tableColumn id="10" name="Status (allocatie OG)" dataDxfId="71" totalsRowDxfId="70"/>
    <tableColumn id="19" name="(Invul)datum" dataDxfId="69" totalsRowDxfId="68"/>
    <tableColumn id="20" name="Uitleg arbeidshygiënische strategie" dataDxfId="67" totalsRowDxfId="66">
      <calculatedColumnFormula>$X$1</calculatedColumnFormula>
    </tableColumn>
    <tableColumn id="21" name="Maatregelen" dataDxfId="65" totalsRowDxfId="64"/>
    <tableColumn id="22" name="Actiehouder" dataDxfId="63" totalsRowDxfId="62"/>
    <tableColumn id="23" name="E2" dataDxfId="61" totalsRowDxfId="60"/>
    <tableColumn id="39" name="E3" dataDxfId="59" totalsRowDxfId="58">
      <calculatedColumnFormula>IF(Tabel_RIE[[#This Row],[E2]]&gt;0,VLOOKUP(Tabel_RIE[[#This Row],[E2]],Tabel_FK_E[],2,FALSE),"")</calculatedColumnFormula>
    </tableColumn>
    <tableColumn id="24" name="B2" dataDxfId="57" totalsRowDxfId="56"/>
    <tableColumn id="40" name="B3" dataDxfId="55" totalsRowDxfId="54">
      <calculatedColumnFormula>IF(Tabel_RIE[[#This Row],[B2]]&gt;0,VLOOKUP(Tabel_RIE[[#This Row],[B2]],Tabel_FK_B[],2,FALSE),"")</calculatedColumnFormula>
    </tableColumn>
    <tableColumn id="25" name="W2" dataDxfId="53" totalsRowDxfId="52"/>
    <tableColumn id="41" name="W3" dataDxfId="51" totalsRowDxfId="50">
      <calculatedColumnFormula>IF(Tabel_RIE[[#This Row],[W2]]&gt;0,VLOOKUP(Tabel_RIE[[#This Row],[W2]],Tabel_FK_W[],2,FALSE),"")</calculatedColumnFormula>
    </tableColumn>
    <tableColumn id="42" name="R21" dataDxfId="49" totalsRowDxfId="48">
      <calculatedColumnFormula>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calculatedColumnFormula>
    </tableColumn>
    <tableColumn id="26" name="R22" dataDxfId="47" totalsRowDxfId="46"/>
    <tableColumn id="27" name="Restrisico's" dataDxfId="45" totalsRowDxfId="44"/>
    <tableColumn id="28" name="Revisie + datum" dataDxfId="43" totalsRowDxfId="42"/>
    <tableColumn id="43" name="R-volledig" dataDxfId="41" totalsRowDxfId="40">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name="Reductie" dataDxfId="39" totalsRowDxfId="38">
      <calculatedColumnFormula>IF(AND(Tabel_RIE[[#This Row],[R12]]&gt;=70,Tabel_RIE[[#This Row],[R22]]&lt;70),"Ja","Nee")</calculatedColumnFormula>
    </tableColumn>
    <tableColumn id="45" name="R-actueel" totalsRowFunction="count" dataDxfId="37" totalsRowDxfId="36">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id="7" name="Tabel_veiligheidsdomeinen" displayName="Tabel_veiligheidsdomeinen" ref="B11:C22" headerRowCount="0" totalsRowShown="0" headerRowDxfId="35" dataDxfId="33" headerRowBorderDxfId="34">
  <tableColumns count="2">
    <tableColumn id="1" name="Veiligheidsdomein" headerRowDxfId="32" dataDxfId="31"/>
    <tableColumn id="2" name="Omschrijving" headerRowDxfId="30" dataDxfId="29"/>
  </tableColumns>
  <tableStyleInfo showFirstColumn="0" showLastColumn="0" showRowStripes="1" showColumnStripes="0"/>
</table>
</file>

<file path=xl/tables/table4.xml><?xml version="1.0" encoding="utf-8"?>
<table xmlns="http://schemas.openxmlformats.org/spreadsheetml/2006/main" id="1" name="Tabel_FK_E" displayName="Tabel_FK_E" ref="B14:C19" totalsRowShown="0" headerRowDxfId="28" dataDxfId="26" headerRowBorderDxfId="27" tableBorderDxfId="25" totalsRowBorderDxfId="24">
  <autoFilter ref="B14:C19"/>
  <tableColumns count="2">
    <tableColumn id="1" name="Omschrijving" dataDxfId="23"/>
    <tableColumn id="2" name="Effect (E)" dataDxfId="22"/>
  </tableColumns>
  <tableStyleInfo showFirstColumn="0" showLastColumn="0" showRowStripes="1" showColumnStripes="0"/>
</table>
</file>

<file path=xl/tables/table5.xml><?xml version="1.0" encoding="utf-8"?>
<table xmlns="http://schemas.openxmlformats.org/spreadsheetml/2006/main" id="2" name="Tabel_FK_B" displayName="Tabel_FK_B" ref="B21:C27" totalsRowShown="0" headerRowDxfId="21" dataDxfId="19" headerRowBorderDxfId="20" tableBorderDxfId="18" totalsRowBorderDxfId="17">
  <autoFilter ref="B21:C27"/>
  <tableColumns count="2">
    <tableColumn id="1" name="Omschrijving" dataDxfId="16"/>
    <tableColumn id="2" name="Blootstelling (B)" dataDxfId="15"/>
  </tableColumns>
  <tableStyleInfo showFirstColumn="0" showLastColumn="0" showRowStripes="1" showColumnStripes="0"/>
</table>
</file>

<file path=xl/tables/table6.xml><?xml version="1.0" encoding="utf-8"?>
<table xmlns="http://schemas.openxmlformats.org/spreadsheetml/2006/main" id="3" name="Tabel_FK_W" displayName="Tabel_FK_W" ref="B29:C36" totalsRowShown="0" headerRowDxfId="14" dataDxfId="12" headerRowBorderDxfId="13" tableBorderDxfId="11" totalsRowBorderDxfId="10">
  <autoFilter ref="B29:C36"/>
  <tableColumns count="2">
    <tableColumn id="1" name="Omschrijving" dataDxfId="9"/>
    <tableColumn id="2" name="Waarschijnlijkheid (W)" dataDxfId="8"/>
  </tableColumns>
  <tableStyleInfo showFirstColumn="0" showLastColumn="0" showRowStripes="1" showColumnStripes="0"/>
</table>
</file>

<file path=xl/tables/table7.xml><?xml version="1.0" encoding="utf-8"?>
<table xmlns="http://schemas.openxmlformats.org/spreadsheetml/2006/main" id="4" name="Tabel_FK_R" displayName="Tabel_FK_R" ref="F7:H12" totalsRowShown="0" headerRowDxfId="7" dataDxfId="5" headerRowBorderDxfId="6" tableBorderDxfId="4" totalsRowBorderDxfId="3">
  <autoFilter ref="F7:H12"/>
  <tableColumns count="3">
    <tableColumn id="1" name="Risicoscore (R)" dataDxfId="2"/>
    <tableColumn id="2" name="Risico" dataDxfId="1"/>
    <tableColumn id="4" name="Te nemen maatregel" dataDxfId="0"/>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
    <tabColor theme="6" tint="0.59999389629810485"/>
    <pageSetUpPr fitToPage="1"/>
  </sheetPr>
  <dimension ref="A1:H22"/>
  <sheetViews>
    <sheetView showGridLines="0" zoomScaleNormal="100" zoomScaleSheetLayoutView="100" workbookViewId="0">
      <selection activeCell="B17" sqref="B17"/>
    </sheetView>
  </sheetViews>
  <sheetFormatPr defaultColWidth="9" defaultRowHeight="11.5" x14ac:dyDescent="0.25"/>
  <cols>
    <col min="1" max="1" width="2.6328125" style="135" customWidth="1"/>
    <col min="2" max="3" width="33.6328125" style="132" customWidth="1"/>
    <col min="4" max="4" width="3.6328125" style="132" customWidth="1"/>
    <col min="5" max="6" width="33.6328125" style="132" customWidth="1"/>
    <col min="7" max="7" width="2.6328125" style="135" customWidth="1"/>
    <col min="8" max="13" width="9" style="135"/>
    <col min="14" max="14" width="4.08984375" style="135" customWidth="1"/>
    <col min="15" max="16384" width="9" style="135"/>
  </cols>
  <sheetData>
    <row r="1" spans="1:8" ht="84.75" customHeight="1" x14ac:dyDescent="0.25">
      <c r="A1" s="135" t="s">
        <v>218</v>
      </c>
      <c r="B1" s="183" t="s">
        <v>219</v>
      </c>
      <c r="C1" s="183"/>
      <c r="D1" s="183"/>
      <c r="E1" s="183"/>
      <c r="F1" s="183"/>
      <c r="G1" s="135" t="s">
        <v>218</v>
      </c>
    </row>
    <row r="2" spans="1:8" ht="12" thickBot="1" x14ac:dyDescent="0.3">
      <c r="B2" s="135"/>
      <c r="C2" s="135"/>
      <c r="D2" s="135"/>
      <c r="E2" s="135"/>
      <c r="F2" s="135"/>
    </row>
    <row r="3" spans="1:8" ht="25" customHeight="1" x14ac:dyDescent="0.25">
      <c r="B3" s="154" t="s">
        <v>11</v>
      </c>
      <c r="C3" s="137" t="s">
        <v>257</v>
      </c>
      <c r="D3" s="138"/>
      <c r="E3" s="157" t="s">
        <v>201</v>
      </c>
      <c r="F3" s="139">
        <v>44322</v>
      </c>
      <c r="H3" s="149"/>
    </row>
    <row r="4" spans="1:8" ht="25" customHeight="1" x14ac:dyDescent="0.25">
      <c r="B4" s="155" t="s">
        <v>3</v>
      </c>
      <c r="C4" s="140" t="s">
        <v>258</v>
      </c>
      <c r="D4" s="133"/>
      <c r="E4" s="158" t="s">
        <v>202</v>
      </c>
      <c r="F4" s="141" t="s">
        <v>405</v>
      </c>
      <c r="H4" s="149"/>
    </row>
    <row r="5" spans="1:8" ht="25" customHeight="1" thickBot="1" x14ac:dyDescent="0.3">
      <c r="B5" s="156" t="s">
        <v>12</v>
      </c>
      <c r="C5" s="142" t="s">
        <v>259</v>
      </c>
      <c r="D5" s="133"/>
      <c r="E5" s="159" t="s">
        <v>203</v>
      </c>
      <c r="F5" s="143" t="s">
        <v>404</v>
      </c>
      <c r="H5" s="149"/>
    </row>
    <row r="6" spans="1:8" ht="11.25" customHeight="1" thickBot="1" x14ac:dyDescent="0.3">
      <c r="B6" s="152"/>
      <c r="C6" s="136"/>
      <c r="D6" s="153"/>
      <c r="E6" s="148"/>
      <c r="F6" s="148"/>
    </row>
    <row r="7" spans="1:8" ht="25" customHeight="1" thickBot="1" x14ac:dyDescent="0.3">
      <c r="B7" s="152"/>
      <c r="C7" s="152"/>
      <c r="D7" s="153"/>
      <c r="E7" s="160" t="s">
        <v>204</v>
      </c>
      <c r="F7" s="144" t="s">
        <v>416</v>
      </c>
    </row>
    <row r="8" spans="1:8" s="148" customFormat="1" ht="11.25" customHeight="1" thickBot="1" x14ac:dyDescent="0.3">
      <c r="B8" s="150"/>
      <c r="C8" s="136"/>
      <c r="F8" s="151"/>
    </row>
    <row r="9" spans="1:8" ht="150" customHeight="1" thickBot="1" x14ac:dyDescent="0.3">
      <c r="B9" s="161" t="s">
        <v>2</v>
      </c>
      <c r="C9" s="184" t="s">
        <v>441</v>
      </c>
      <c r="D9" s="185"/>
      <c r="E9" s="185"/>
      <c r="F9" s="186"/>
    </row>
    <row r="11" spans="1:8" x14ac:dyDescent="0.25">
      <c r="B11" s="187" t="s">
        <v>248</v>
      </c>
      <c r="C11" s="187"/>
      <c r="D11" s="187"/>
      <c r="E11" s="187"/>
      <c r="F11" s="187"/>
    </row>
    <row r="12" spans="1:8" ht="11.25" customHeight="1" x14ac:dyDescent="0.25">
      <c r="B12" s="145"/>
      <c r="F12" s="146"/>
    </row>
    <row r="22" spans="3:3" x14ac:dyDescent="0.25">
      <c r="C22" s="147"/>
    </row>
  </sheetData>
  <sheetProtection algorithmName="SHA-512" hashValue="Ua9DZVYSA0GkGIUo5VMsG4qYffsmzlOfxnhT3FoAczsAPP0sjc8+gZNGpYunIjRPTjmqLTKQrMxtfUP+qXOjQw==" saltValue="N9+OnNVuZAHbdClWJb2iTg==" spinCount="100000" sheet="1" objects="1" scenarios="1"/>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4">
    <tabColor theme="6" tint="0.59999389629810485"/>
    <pageSetUpPr fitToPage="1"/>
  </sheetPr>
  <dimension ref="A1:G7"/>
  <sheetViews>
    <sheetView showGridLines="0" zoomScaleNormal="100" zoomScaleSheetLayoutView="100" workbookViewId="0">
      <selection activeCell="E5" sqref="E5"/>
    </sheetView>
  </sheetViews>
  <sheetFormatPr defaultColWidth="9" defaultRowHeight="11.5" x14ac:dyDescent="0.25"/>
  <cols>
    <col min="1" max="1" width="2.6328125" style="135" customWidth="1"/>
    <col min="2" max="2" width="15.6328125" style="132" customWidth="1"/>
    <col min="3" max="6" width="30.6328125" style="132" customWidth="1"/>
    <col min="7" max="7" width="2.6328125" style="135" customWidth="1"/>
    <col min="8" max="13" width="9" style="135"/>
    <col min="14" max="14" width="4.08984375" style="135" customWidth="1"/>
    <col min="15" max="16384" width="9" style="135"/>
  </cols>
  <sheetData>
    <row r="1" spans="1:7" ht="84.75" customHeight="1" x14ac:dyDescent="0.25">
      <c r="A1" s="135" t="s">
        <v>218</v>
      </c>
      <c r="B1" s="183" t="s">
        <v>220</v>
      </c>
      <c r="C1" s="183"/>
      <c r="D1" s="183"/>
      <c r="E1" s="183"/>
      <c r="F1" s="183"/>
      <c r="G1" s="135" t="s">
        <v>218</v>
      </c>
    </row>
    <row r="2" spans="1:7" x14ac:dyDescent="0.25">
      <c r="B2" s="135"/>
      <c r="C2" s="135"/>
      <c r="D2" s="135"/>
      <c r="E2" s="135"/>
      <c r="F2" s="135"/>
    </row>
    <row r="3" spans="1:7" ht="25" customHeight="1" x14ac:dyDescent="0.25">
      <c r="B3" s="136" t="s">
        <v>7</v>
      </c>
      <c r="C3" s="124" t="s">
        <v>210</v>
      </c>
      <c r="D3" s="124" t="s">
        <v>10</v>
      </c>
      <c r="E3" s="124" t="s">
        <v>211</v>
      </c>
      <c r="F3" s="124" t="s">
        <v>212</v>
      </c>
    </row>
    <row r="4" spans="1:7" ht="100" customHeight="1" x14ac:dyDescent="0.25">
      <c r="B4" s="60" t="s">
        <v>6</v>
      </c>
      <c r="C4" s="60">
        <v>44322</v>
      </c>
      <c r="D4" s="134" t="s">
        <v>260</v>
      </c>
      <c r="E4" s="134" t="s">
        <v>261</v>
      </c>
      <c r="F4" s="134" t="s">
        <v>262</v>
      </c>
    </row>
    <row r="5" spans="1:7" ht="100" customHeight="1" x14ac:dyDescent="0.25">
      <c r="B5" s="60" t="s">
        <v>8</v>
      </c>
      <c r="C5" s="60">
        <v>44326</v>
      </c>
      <c r="D5" s="134" t="s">
        <v>260</v>
      </c>
      <c r="E5" s="134" t="s">
        <v>402</v>
      </c>
      <c r="F5" s="134" t="s">
        <v>403</v>
      </c>
    </row>
    <row r="6" spans="1:7" ht="100" customHeight="1" x14ac:dyDescent="0.25">
      <c r="B6" s="60" t="s">
        <v>9</v>
      </c>
      <c r="C6" s="60">
        <v>44328</v>
      </c>
      <c r="D6" s="134" t="s">
        <v>260</v>
      </c>
      <c r="E6" s="134" t="s">
        <v>417</v>
      </c>
      <c r="F6" s="134" t="s">
        <v>418</v>
      </c>
    </row>
    <row r="7" spans="1:7" ht="100" customHeight="1" x14ac:dyDescent="0.25">
      <c r="B7" s="60" t="s">
        <v>17</v>
      </c>
      <c r="C7" s="60"/>
      <c r="D7" s="134"/>
      <c r="E7" s="134"/>
      <c r="F7" s="134"/>
    </row>
  </sheetData>
  <sheetProtection algorithmName="SHA-512" hashValue="GeNa6kNLJzjDl87dfb/cuVJ9mX8g7Ft5aBHvXBXFjJeTyebv7iVJQ0xKirIQseuCzB+HrKoIL7fuhCKYa/KCuQ==" saltValue="PtPL4aBB/N+vO3gIcQT64g==" spinCount="100000" sheet="1" objects="1" scenarios="1"/>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theme="6" tint="0.59999389629810485"/>
    <pageSetUpPr fitToPage="1"/>
  </sheetPr>
  <dimension ref="A1:AM256"/>
  <sheetViews>
    <sheetView showGridLines="0" tabSelected="1" zoomScale="90" zoomScaleNormal="90" zoomScaleSheetLayoutView="80" workbookViewId="0">
      <pane ySplit="6" topLeftCell="A7" activePane="bottomLeft" state="frozen"/>
      <selection pane="bottomLeft" activeCell="U48" sqref="U48"/>
    </sheetView>
  </sheetViews>
  <sheetFormatPr defaultColWidth="9" defaultRowHeight="11.5" x14ac:dyDescent="0.25"/>
  <cols>
    <col min="1" max="1" width="2.6328125" style="103" customWidth="1"/>
    <col min="2" max="2" width="6.453125" style="81" customWidth="1"/>
    <col min="3" max="3" width="14.453125" style="92" customWidth="1"/>
    <col min="4" max="5" width="19.26953125" style="93" customWidth="1"/>
    <col min="6" max="6" width="16.90625" style="78" customWidth="1"/>
    <col min="7" max="7" width="25.6328125" style="78" customWidth="1"/>
    <col min="8" max="8" width="19" style="78" customWidth="1"/>
    <col min="9" max="9" width="29.453125" style="78" customWidth="1"/>
    <col min="10" max="10" width="25.6328125" style="78" customWidth="1"/>
    <col min="11" max="11" width="12.6328125" style="94" customWidth="1"/>
    <col min="12" max="12" width="4.6328125" style="120" hidden="1" customWidth="1"/>
    <col min="13" max="13" width="12.6328125" style="78" customWidth="1"/>
    <col min="14" max="14" width="4.6328125" style="96" hidden="1" customWidth="1"/>
    <col min="15" max="15" width="12.6328125" style="94" customWidth="1"/>
    <col min="16" max="16" width="4.6328125" style="120" hidden="1" customWidth="1"/>
    <col min="17" max="17" width="16.6328125" style="120" customWidth="1"/>
    <col min="18" max="18" width="4.6328125" style="120" customWidth="1"/>
    <col min="19" max="19" width="14.6328125" style="126" customWidth="1"/>
    <col min="20" max="20" width="23.36328125" style="79" bestFit="1" customWidth="1"/>
    <col min="21" max="21" width="31.90625" style="80" customWidth="1"/>
    <col min="22" max="22" width="16.6328125" style="80" customWidth="1"/>
    <col min="23" max="23" width="13.6328125" style="80" customWidth="1"/>
    <col min="24" max="24" width="19.7265625" style="129" customWidth="1"/>
    <col min="25" max="25" width="30" style="95" customWidth="1"/>
    <col min="26" max="26" width="13.26953125" style="95" customWidth="1"/>
    <col min="27" max="27" width="12.6328125" style="95" customWidth="1"/>
    <col min="28" max="28" width="4.6328125" style="129" hidden="1" customWidth="1"/>
    <col min="29" max="29" width="12.6328125" style="95" customWidth="1"/>
    <col min="30" max="30" width="4.6328125" style="129" hidden="1" customWidth="1"/>
    <col min="31" max="31" width="12.6328125" style="95" customWidth="1"/>
    <col min="32" max="32" width="4.6328125" style="129" hidden="1" customWidth="1"/>
    <col min="33" max="33" width="16.6328125" style="129" customWidth="1"/>
    <col min="34" max="34" width="4.6328125" style="129" customWidth="1"/>
    <col min="35" max="35" width="24.453125" style="95" customWidth="1"/>
    <col min="36" max="36" width="13.6328125" style="95" customWidth="1"/>
    <col min="37" max="37" width="18.90625" style="103" hidden="1" customWidth="1"/>
    <col min="38" max="38" width="15.90625" style="103" hidden="1" customWidth="1"/>
    <col min="39" max="39" width="11.08984375" style="103" hidden="1" customWidth="1"/>
    <col min="40" max="16384" width="9" style="82"/>
  </cols>
  <sheetData>
    <row r="1" spans="1:39" s="103" customFormat="1" ht="84.75" customHeight="1" thickBot="1" x14ac:dyDescent="0.3">
      <c r="B1" s="183" t="s">
        <v>221</v>
      </c>
      <c r="C1" s="188"/>
      <c r="D1" s="188"/>
      <c r="E1" s="188"/>
      <c r="F1" s="188"/>
      <c r="G1" s="188"/>
      <c r="H1" s="188"/>
      <c r="I1" s="96"/>
      <c r="J1" s="96"/>
      <c r="K1" s="97"/>
      <c r="L1" s="97"/>
      <c r="M1" s="97"/>
      <c r="N1" s="97"/>
      <c r="O1" s="97"/>
      <c r="P1" s="97"/>
      <c r="Q1" s="208"/>
      <c r="R1" s="97"/>
      <c r="S1" s="216"/>
      <c r="T1" s="98"/>
      <c r="U1" s="99"/>
      <c r="V1" s="99"/>
      <c r="W1" s="100"/>
      <c r="X1" s="101" t="s">
        <v>223</v>
      </c>
      <c r="Y1" s="102"/>
      <c r="Z1" s="102"/>
      <c r="AA1" s="102"/>
      <c r="AB1" s="102"/>
      <c r="AC1" s="102"/>
      <c r="AD1" s="102"/>
      <c r="AE1" s="102"/>
      <c r="AF1" s="102"/>
      <c r="AG1" s="102"/>
      <c r="AH1" s="102"/>
      <c r="AI1" s="102"/>
      <c r="AJ1" s="102"/>
    </row>
    <row r="2" spans="1:39" s="106" customFormat="1" ht="15.75" customHeight="1" thickBot="1" x14ac:dyDescent="0.3">
      <c r="B2" s="97"/>
      <c r="C2" s="97"/>
      <c r="D2" s="97"/>
      <c r="E2" s="97"/>
      <c r="F2" s="97"/>
      <c r="G2" s="97"/>
      <c r="H2" s="97"/>
      <c r="I2" s="97"/>
      <c r="J2" s="97"/>
      <c r="K2" s="97"/>
      <c r="L2" s="97"/>
      <c r="M2" s="97"/>
      <c r="N2" s="97"/>
      <c r="O2" s="97"/>
      <c r="P2" s="97"/>
      <c r="Q2" s="209"/>
      <c r="R2" s="97"/>
      <c r="S2" s="217"/>
      <c r="T2" s="104"/>
      <c r="U2" s="97"/>
      <c r="V2" s="97"/>
      <c r="W2" s="105"/>
      <c r="X2" s="211" t="s">
        <v>109</v>
      </c>
      <c r="Y2" s="212"/>
      <c r="Z2" s="212"/>
      <c r="AA2" s="212"/>
      <c r="AB2" s="212"/>
      <c r="AC2" s="212"/>
      <c r="AD2" s="212"/>
      <c r="AE2" s="212"/>
      <c r="AF2" s="212"/>
      <c r="AG2" s="212"/>
      <c r="AH2" s="212"/>
      <c r="AI2" s="212"/>
      <c r="AJ2" s="213"/>
    </row>
    <row r="3" spans="1:39" s="103" customFormat="1" ht="15" customHeight="1" x14ac:dyDescent="0.25">
      <c r="B3" s="192" t="s">
        <v>1</v>
      </c>
      <c r="C3" s="194" t="s">
        <v>18</v>
      </c>
      <c r="D3" s="194" t="s">
        <v>0</v>
      </c>
      <c r="E3" s="196" t="s">
        <v>254</v>
      </c>
      <c r="F3" s="196" t="s">
        <v>35</v>
      </c>
      <c r="G3" s="196" t="s">
        <v>23</v>
      </c>
      <c r="H3" s="196" t="s">
        <v>28</v>
      </c>
      <c r="I3" s="196" t="s">
        <v>5</v>
      </c>
      <c r="J3" s="196" t="s">
        <v>26</v>
      </c>
      <c r="K3" s="194" t="s">
        <v>56</v>
      </c>
      <c r="L3" s="194"/>
      <c r="M3" s="194"/>
      <c r="N3" s="194"/>
      <c r="O3" s="194"/>
      <c r="P3" s="194"/>
      <c r="Q3" s="194"/>
      <c r="R3" s="194"/>
      <c r="S3" s="197" t="s">
        <v>253</v>
      </c>
      <c r="T3" s="194" t="s">
        <v>4</v>
      </c>
      <c r="U3" s="194" t="s">
        <v>213</v>
      </c>
      <c r="V3" s="194" t="s">
        <v>225</v>
      </c>
      <c r="W3" s="210" t="s">
        <v>27</v>
      </c>
      <c r="X3" s="203" t="s">
        <v>21</v>
      </c>
      <c r="Y3" s="204"/>
      <c r="Z3" s="203" t="s">
        <v>22</v>
      </c>
      <c r="AA3" s="203" t="s">
        <v>56</v>
      </c>
      <c r="AB3" s="203"/>
      <c r="AC3" s="207"/>
      <c r="AD3" s="207"/>
      <c r="AE3" s="207"/>
      <c r="AF3" s="207"/>
      <c r="AG3" s="207"/>
      <c r="AH3" s="207"/>
      <c r="AI3" s="203" t="s">
        <v>16</v>
      </c>
      <c r="AJ3" s="214" t="s">
        <v>205</v>
      </c>
    </row>
    <row r="4" spans="1:39" s="109" customFormat="1" ht="40" customHeight="1" x14ac:dyDescent="0.25">
      <c r="B4" s="193"/>
      <c r="C4" s="195"/>
      <c r="D4" s="195"/>
      <c r="E4" s="195"/>
      <c r="F4" s="195"/>
      <c r="G4" s="195"/>
      <c r="H4" s="195"/>
      <c r="I4" s="195"/>
      <c r="J4" s="195"/>
      <c r="K4" s="199" t="s">
        <v>15</v>
      </c>
      <c r="L4" s="200"/>
      <c r="M4" s="199" t="s">
        <v>13</v>
      </c>
      <c r="N4" s="200"/>
      <c r="O4" s="199" t="s">
        <v>14</v>
      </c>
      <c r="P4" s="200"/>
      <c r="Q4" s="199" t="s">
        <v>25</v>
      </c>
      <c r="R4" s="200"/>
      <c r="S4" s="198"/>
      <c r="T4" s="195"/>
      <c r="U4" s="195"/>
      <c r="V4" s="195"/>
      <c r="W4" s="195"/>
      <c r="X4" s="205"/>
      <c r="Y4" s="205"/>
      <c r="Z4" s="206"/>
      <c r="AA4" s="201" t="s">
        <v>15</v>
      </c>
      <c r="AB4" s="202"/>
      <c r="AC4" s="201" t="s">
        <v>13</v>
      </c>
      <c r="AD4" s="202"/>
      <c r="AE4" s="201" t="s">
        <v>14</v>
      </c>
      <c r="AF4" s="202"/>
      <c r="AG4" s="201" t="s">
        <v>25</v>
      </c>
      <c r="AH4" s="202"/>
      <c r="AI4" s="205"/>
      <c r="AJ4" s="215"/>
      <c r="AK4" s="107" t="s">
        <v>111</v>
      </c>
      <c r="AL4" s="108" t="s">
        <v>114</v>
      </c>
      <c r="AM4" s="108" t="s">
        <v>118</v>
      </c>
    </row>
    <row r="5" spans="1:39" s="114" customFormat="1" ht="15.75" customHeight="1" x14ac:dyDescent="0.25">
      <c r="B5" s="110" t="s">
        <v>108</v>
      </c>
      <c r="C5" s="111" t="s">
        <v>30</v>
      </c>
      <c r="D5" s="111" t="s">
        <v>30</v>
      </c>
      <c r="E5" s="111" t="s">
        <v>30</v>
      </c>
      <c r="F5" s="111" t="s">
        <v>30</v>
      </c>
      <c r="G5" s="111" t="s">
        <v>30</v>
      </c>
      <c r="H5" s="111" t="s">
        <v>30</v>
      </c>
      <c r="I5" s="111" t="s">
        <v>30</v>
      </c>
      <c r="J5" s="111" t="s">
        <v>30</v>
      </c>
      <c r="K5" s="111" t="s">
        <v>30</v>
      </c>
      <c r="L5" s="111"/>
      <c r="M5" s="111" t="s">
        <v>30</v>
      </c>
      <c r="N5" s="111"/>
      <c r="O5" s="111" t="s">
        <v>30</v>
      </c>
      <c r="P5" s="111"/>
      <c r="Q5" s="189" t="s">
        <v>30</v>
      </c>
      <c r="R5" s="190"/>
      <c r="S5" s="111" t="s">
        <v>30</v>
      </c>
      <c r="T5" s="111" t="s">
        <v>30</v>
      </c>
      <c r="U5" s="111" t="s">
        <v>30</v>
      </c>
      <c r="V5" s="111" t="s">
        <v>30</v>
      </c>
      <c r="W5" s="111" t="s">
        <v>30</v>
      </c>
      <c r="X5" s="191" t="s">
        <v>30</v>
      </c>
      <c r="Y5" s="191"/>
      <c r="Z5" s="112" t="s">
        <v>30</v>
      </c>
      <c r="AA5" s="112" t="s">
        <v>30</v>
      </c>
      <c r="AB5" s="112"/>
      <c r="AC5" s="112" t="s">
        <v>30</v>
      </c>
      <c r="AD5" s="112"/>
      <c r="AE5" s="112" t="s">
        <v>30</v>
      </c>
      <c r="AF5" s="112"/>
      <c r="AG5" s="189" t="s">
        <v>30</v>
      </c>
      <c r="AH5" s="190"/>
      <c r="AI5" s="112" t="s">
        <v>30</v>
      </c>
      <c r="AJ5" s="113" t="s">
        <v>30</v>
      </c>
    </row>
    <row r="6" spans="1:39" s="117" customFormat="1" ht="11.25" customHeight="1" x14ac:dyDescent="0.25">
      <c r="B6" s="115" t="s">
        <v>1</v>
      </c>
      <c r="C6" s="115" t="s">
        <v>18</v>
      </c>
      <c r="D6" s="115" t="s">
        <v>0</v>
      </c>
      <c r="E6" s="115" t="s">
        <v>57</v>
      </c>
      <c r="F6" s="115" t="s">
        <v>38</v>
      </c>
      <c r="G6" s="115" t="s">
        <v>23</v>
      </c>
      <c r="H6" s="115" t="s">
        <v>58</v>
      </c>
      <c r="I6" s="115" t="s">
        <v>5</v>
      </c>
      <c r="J6" s="115" t="s">
        <v>26</v>
      </c>
      <c r="K6" s="115" t="s">
        <v>59</v>
      </c>
      <c r="L6" s="115" t="s">
        <v>96</v>
      </c>
      <c r="M6" s="115" t="s">
        <v>60</v>
      </c>
      <c r="N6" s="115" t="s">
        <v>97</v>
      </c>
      <c r="O6" s="115" t="s">
        <v>61</v>
      </c>
      <c r="P6" s="115" t="s">
        <v>98</v>
      </c>
      <c r="Q6" s="115" t="s">
        <v>208</v>
      </c>
      <c r="R6" s="115" t="s">
        <v>207</v>
      </c>
      <c r="S6" s="115" t="s">
        <v>34</v>
      </c>
      <c r="T6" s="115" t="s">
        <v>4</v>
      </c>
      <c r="U6" s="115" t="s">
        <v>39</v>
      </c>
      <c r="V6" s="115" t="s">
        <v>224</v>
      </c>
      <c r="W6" s="115" t="s">
        <v>62</v>
      </c>
      <c r="X6" s="115" t="s">
        <v>63</v>
      </c>
      <c r="Y6" s="115" t="s">
        <v>64</v>
      </c>
      <c r="Z6" s="115" t="s">
        <v>22</v>
      </c>
      <c r="AA6" s="115" t="s">
        <v>65</v>
      </c>
      <c r="AB6" s="115" t="s">
        <v>105</v>
      </c>
      <c r="AC6" s="115" t="s">
        <v>66</v>
      </c>
      <c r="AD6" s="115" t="s">
        <v>106</v>
      </c>
      <c r="AE6" s="115" t="s">
        <v>67</v>
      </c>
      <c r="AF6" s="115" t="s">
        <v>107</v>
      </c>
      <c r="AG6" s="115" t="s">
        <v>209</v>
      </c>
      <c r="AH6" s="115" t="s">
        <v>206</v>
      </c>
      <c r="AI6" s="115" t="s">
        <v>16</v>
      </c>
      <c r="AJ6" s="115" t="s">
        <v>24</v>
      </c>
      <c r="AK6" s="116" t="s">
        <v>113</v>
      </c>
      <c r="AL6" s="116" t="s">
        <v>115</v>
      </c>
      <c r="AM6" s="116" t="s">
        <v>119</v>
      </c>
    </row>
    <row r="7" spans="1:39" s="88" customFormat="1" ht="50" x14ac:dyDescent="0.25">
      <c r="A7" s="118"/>
      <c r="B7" s="163">
        <v>1</v>
      </c>
      <c r="C7" s="83" t="s">
        <v>263</v>
      </c>
      <c r="D7" s="83" t="s">
        <v>134</v>
      </c>
      <c r="E7" s="83" t="s">
        <v>265</v>
      </c>
      <c r="F7" s="83" t="s">
        <v>356</v>
      </c>
      <c r="G7" s="179" t="s">
        <v>266</v>
      </c>
      <c r="H7" s="179" t="s">
        <v>273</v>
      </c>
      <c r="I7" s="164" t="s">
        <v>290</v>
      </c>
      <c r="J7" s="164" t="s">
        <v>267</v>
      </c>
      <c r="K7" s="84" t="s">
        <v>69</v>
      </c>
      <c r="L7" s="119">
        <f>IF(Tabel_RIE[[#This Row],[E1]]&gt;0,VLOOKUP(Tabel_RIE[[#This Row],[E1]],Tabel_FK_E[],2,FALSE),"")</f>
        <v>3</v>
      </c>
      <c r="M7" s="84" t="s">
        <v>100</v>
      </c>
      <c r="N7" s="121">
        <f>IF(Tabel_RIE[[#This Row],[B1]]&gt;0,VLOOKUP(Tabel_RIE[[#This Row],[B1]],Tabel_FK_B[],2,FALSE),"")</f>
        <v>1</v>
      </c>
      <c r="O7" s="84" t="s">
        <v>191</v>
      </c>
      <c r="P7" s="121">
        <f>IF(Tabel_RIE[[#This Row],[W1]]&gt;0,VLOOKUP(Tabel_RIE[[#This Row],[W1]],Tabel_FK_W[],2,FALSE),"")</f>
        <v>6</v>
      </c>
      <c r="Q7"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7" s="121">
        <f>IF(OR(Tabel_RIE[[#This Row],[E12]]="",Tabel_RIE[[#This Row],[B12]]="",Tabel_RIE[[#This Row],[W12]]=""),"",Tabel_RIE[[#This Row],[E12]]*Tabel_RIE[[#This Row],[B12]]*Tabel_RIE[[#This Row],[W12]])</f>
        <v>18</v>
      </c>
      <c r="S7" s="124" t="str">
        <f>IF(AND(Tabel_RIE[[#This Row],[E12]]="",Tabel_RIE[[#This Row],[R12]]=""),"",IF(AND(OR(Tabel_RIE[[#This Row],[E12]]="",Tabel_RIE[[#This Row],[E12]]&lt;15),OR(Tabel_RIE[[#This Row],[R12]]="",Tabel_RIE[[#This Row],[R12]]&lt;70)),"n.v.t.",IF(OR(Tabel_RIE[[#This Row],[E12]]&gt;=15,Tabel_RIE[[#This Row],[R12]]&gt;=70),"√","fout")))</f>
        <v>n.v.t.</v>
      </c>
      <c r="T7" s="85" t="s">
        <v>388</v>
      </c>
      <c r="U7" s="83"/>
      <c r="V7" s="83"/>
      <c r="W7" s="86"/>
      <c r="X7" s="127" t="str">
        <f>$X$1</f>
        <v>Bronaanpak:
Collectieve maatregelen:
Individuele maatregelen:
PBM's:</v>
      </c>
      <c r="Y7" s="83"/>
      <c r="Z7" s="83"/>
      <c r="AA7" s="84"/>
      <c r="AB7" s="119" t="str">
        <f>IF(Tabel_RIE[[#This Row],[E2]]&gt;0,VLOOKUP(Tabel_RIE[[#This Row],[E2]],Tabel_FK_E[],2,FALSE),"")</f>
        <v/>
      </c>
      <c r="AC7" s="84"/>
      <c r="AD7" s="121" t="str">
        <f>IF(Tabel_RIE[[#This Row],[B2]]&gt;0,VLOOKUP(Tabel_RIE[[#This Row],[B2]],Tabel_FK_B[],2,FALSE),"")</f>
        <v/>
      </c>
      <c r="AE7" s="84"/>
      <c r="AF7" s="121" t="str">
        <f>IF(Tabel_RIE[[#This Row],[W2]]&gt;0,VLOOKUP(Tabel_RIE[[#This Row],[W2]],Tabel_FK_W[],2,FALSE),"")</f>
        <v/>
      </c>
      <c r="AG7" s="123"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 s="121" t="str">
        <f>IF(OR(Tabel_RIE[[#This Row],[E3]]="",Tabel_RIE[[#This Row],[B3]]="",Tabel_RIE[[#This Row],[W3]]=""),"",Tabel_RIE[[#This Row],[E3]]*Tabel_RIE[[#This Row],[B3]]*Tabel_RIE[[#This Row],[W3]])</f>
        <v/>
      </c>
      <c r="AI7" s="83"/>
      <c r="AJ7" s="87"/>
      <c r="AK7" s="130" t="str">
        <f>IF(AND(Tabel_RIE[[#This Row],[Locatie / specifieke plek]]&lt;&gt;"",Tabel_RIE[[#This Row],[Gevaar]]&lt;&gt;"",Tabel_RIE[[#This Row],[Risico / beschrijving]]&lt;&gt;"",Tabel_RIE[[#This Row],[Mogelijke oorzaken]]&lt;&gt;"",Tabel_RIE[[#This Row],[Mogelijke effecten]]&lt;&gt;"",Tabel_RIE[[#This Row],[R12]]&lt;&gt;"",Tabel_RIE[[#This Row],[Allocatie]]&lt;&gt;""),"Ja","Nee")</f>
        <v>Ja</v>
      </c>
      <c r="AL7" s="130" t="str">
        <f>IF(AND(Tabel_RIE[[#This Row],[R12]]&gt;=70,Tabel_RIE[[#This Row],[R22]]&lt;70),"Ja","Nee")</f>
        <v>Nee</v>
      </c>
      <c r="AM7" s="130">
        <f>IF(Tabel_RIE[[#This Row],[R22]]&lt;&gt;"",Tabel_RIE[[#This Row],[R22]],Tabel_RIE[[#This Row],[R12]])</f>
        <v>18</v>
      </c>
    </row>
    <row r="8" spans="1:39" s="88" customFormat="1" ht="50" x14ac:dyDescent="0.25">
      <c r="A8" s="118"/>
      <c r="B8" s="163">
        <v>2</v>
      </c>
      <c r="C8" s="83" t="s">
        <v>263</v>
      </c>
      <c r="D8" s="83" t="s">
        <v>134</v>
      </c>
      <c r="E8" s="83" t="s">
        <v>269</v>
      </c>
      <c r="F8" s="181" t="s">
        <v>387</v>
      </c>
      <c r="G8" s="89" t="s">
        <v>268</v>
      </c>
      <c r="H8" s="89" t="s">
        <v>274</v>
      </c>
      <c r="I8" s="83" t="s">
        <v>272</v>
      </c>
      <c r="J8" s="89" t="s">
        <v>276</v>
      </c>
      <c r="K8" s="84" t="s">
        <v>70</v>
      </c>
      <c r="L8" s="119">
        <f>IF(Tabel_RIE[[#This Row],[E1]]&gt;0,VLOOKUP(Tabel_RIE[[#This Row],[E1]],Tabel_FK_E[],2,FALSE),"")</f>
        <v>7</v>
      </c>
      <c r="M8" s="84" t="s">
        <v>100</v>
      </c>
      <c r="N8" s="121">
        <f>IF(Tabel_RIE[[#This Row],[B1]]&gt;0,VLOOKUP(Tabel_RIE[[#This Row],[B1]],Tabel_FK_B[],2,FALSE),"")</f>
        <v>1</v>
      </c>
      <c r="O8" s="84" t="s">
        <v>132</v>
      </c>
      <c r="P8" s="121">
        <f>IF(Tabel_RIE[[#This Row],[W1]]&gt;0,VLOOKUP(Tabel_RIE[[#This Row],[W1]],Tabel_FK_W[],2,FALSE),"")</f>
        <v>10</v>
      </c>
      <c r="Q8"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8" s="121">
        <f>IF(OR(Tabel_RIE[[#This Row],[E12]]="",Tabel_RIE[[#This Row],[B12]]="",Tabel_RIE[[#This Row],[W12]]=""),"",Tabel_RIE[[#This Row],[E12]]*Tabel_RIE[[#This Row],[B12]]*Tabel_RIE[[#This Row],[W12]])</f>
        <v>70</v>
      </c>
      <c r="S8" s="124" t="str">
        <f>IF(AND(Tabel_RIE[[#This Row],[E12]]="",Tabel_RIE[[#This Row],[R12]]=""),"",IF(AND(OR(Tabel_RIE[[#This Row],[E12]]="",Tabel_RIE[[#This Row],[E12]]&lt;15),OR(Tabel_RIE[[#This Row],[R12]]="",Tabel_RIE[[#This Row],[R12]]&lt;70)),"n.v.t.",IF(OR(Tabel_RIE[[#This Row],[E12]]&gt;=15,Tabel_RIE[[#This Row],[R12]]&gt;=70),"√","fout")))</f>
        <v>√</v>
      </c>
      <c r="T8" s="85" t="s">
        <v>388</v>
      </c>
      <c r="U8" s="83" t="s">
        <v>389</v>
      </c>
      <c r="V8" s="83"/>
      <c r="W8" s="86"/>
      <c r="X8" s="127" t="str">
        <f>$X$1</f>
        <v>Bronaanpak:
Collectieve maatregelen:
Individuele maatregelen:
PBM's:</v>
      </c>
      <c r="Y8" s="83"/>
      <c r="Z8" s="83"/>
      <c r="AA8" s="84"/>
      <c r="AB8" s="119" t="str">
        <f>IF(Tabel_RIE[[#This Row],[E2]]&gt;0,VLOOKUP(Tabel_RIE[[#This Row],[E2]],Tabel_FK_E[],2,FALSE),"")</f>
        <v/>
      </c>
      <c r="AC8" s="84"/>
      <c r="AD8" s="121" t="str">
        <f>IF(Tabel_RIE[[#This Row],[B2]]&gt;0,VLOOKUP(Tabel_RIE[[#This Row],[B2]],Tabel_FK_B[],2,FALSE),"")</f>
        <v/>
      </c>
      <c r="AE8" s="84"/>
      <c r="AF8" s="121" t="str">
        <f>IF(Tabel_RIE[[#This Row],[W2]]&gt;0,VLOOKUP(Tabel_RIE[[#This Row],[W2]],Tabel_FK_W[],2,FALSE),"")</f>
        <v/>
      </c>
      <c r="AG8" s="123"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 s="121" t="str">
        <f>IF(OR(Tabel_RIE[[#This Row],[E3]]="",Tabel_RIE[[#This Row],[B3]]="",Tabel_RIE[[#This Row],[W3]]=""),"",Tabel_RIE[[#This Row],[E3]]*Tabel_RIE[[#This Row],[B3]]*Tabel_RIE[[#This Row],[W3]])</f>
        <v/>
      </c>
      <c r="AI8" s="83"/>
      <c r="AJ8" s="87"/>
      <c r="AK8" s="130" t="str">
        <f>IF(AND(Tabel_RIE[[#This Row],[Locatie / specifieke plek]]&lt;&gt;"",Tabel_RIE[[#This Row],[Gevaar]]&lt;&gt;"",Tabel_RIE[[#This Row],[Risico / beschrijving]]&lt;&gt;"",Tabel_RIE[[#This Row],[Mogelijke oorzaken]]&lt;&gt;"",Tabel_RIE[[#This Row],[Mogelijke effecten]]&lt;&gt;"",Tabel_RIE[[#This Row],[R12]]&lt;&gt;"",Tabel_RIE[[#This Row],[Allocatie]]&lt;&gt;""),"Ja","Nee")</f>
        <v>Ja</v>
      </c>
      <c r="AL8" s="130" t="str">
        <f>IF(AND(Tabel_RIE[[#This Row],[R12]]&gt;=70,Tabel_RIE[[#This Row],[R22]]&lt;70),"Ja","Nee")</f>
        <v>Nee</v>
      </c>
      <c r="AM8" s="130">
        <f>IF(Tabel_RIE[[#This Row],[R22]]&lt;&gt;"",Tabel_RIE[[#This Row],[R22]],Tabel_RIE[[#This Row],[R12]])</f>
        <v>70</v>
      </c>
    </row>
    <row r="9" spans="1:39" s="88" customFormat="1" ht="50" x14ac:dyDescent="0.25">
      <c r="A9" s="118"/>
      <c r="B9" s="163">
        <v>3</v>
      </c>
      <c r="C9" s="83" t="s">
        <v>263</v>
      </c>
      <c r="D9" s="83" t="s">
        <v>134</v>
      </c>
      <c r="E9" s="83" t="s">
        <v>270</v>
      </c>
      <c r="F9" s="83" t="s">
        <v>281</v>
      </c>
      <c r="G9" s="179" t="s">
        <v>271</v>
      </c>
      <c r="H9" s="179" t="s">
        <v>275</v>
      </c>
      <c r="I9" s="89" t="s">
        <v>277</v>
      </c>
      <c r="J9" s="164" t="s">
        <v>278</v>
      </c>
      <c r="K9" s="84" t="s">
        <v>70</v>
      </c>
      <c r="L9" s="119">
        <f>IF(Tabel_RIE[[#This Row],[E1]]&gt;0,VLOOKUP(Tabel_RIE[[#This Row],[E1]],Tabel_FK_E[],2,FALSE),"")</f>
        <v>7</v>
      </c>
      <c r="M9" s="84" t="s">
        <v>100</v>
      </c>
      <c r="N9" s="121">
        <f>IF(Tabel_RIE[[#This Row],[B1]]&gt;0,VLOOKUP(Tabel_RIE[[#This Row],[B1]],Tabel_FK_B[],2,FALSE),"")</f>
        <v>1</v>
      </c>
      <c r="O9" s="84" t="s">
        <v>132</v>
      </c>
      <c r="P9" s="121">
        <f>IF(Tabel_RIE[[#This Row],[W1]]&gt;0,VLOOKUP(Tabel_RIE[[#This Row],[W1]],Tabel_FK_W[],2,FALSE),"")</f>
        <v>10</v>
      </c>
      <c r="Q9"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9" s="121">
        <f>IF(OR(Tabel_RIE[[#This Row],[E12]]="",Tabel_RIE[[#This Row],[B12]]="",Tabel_RIE[[#This Row],[W12]]=""),"",Tabel_RIE[[#This Row],[E12]]*Tabel_RIE[[#This Row],[B12]]*Tabel_RIE[[#This Row],[W12]])</f>
        <v>70</v>
      </c>
      <c r="S9" s="124" t="str">
        <f>IF(AND(Tabel_RIE[[#This Row],[E12]]="",Tabel_RIE[[#This Row],[R12]]=""),"",IF(AND(OR(Tabel_RIE[[#This Row],[E12]]="",Tabel_RIE[[#This Row],[E12]]&lt;15),OR(Tabel_RIE[[#This Row],[R12]]="",Tabel_RIE[[#This Row],[R12]]&lt;70)),"n.v.t.",IF(OR(Tabel_RIE[[#This Row],[E12]]&gt;=15,Tabel_RIE[[#This Row],[R12]]&gt;=70),"√","fout")))</f>
        <v>√</v>
      </c>
      <c r="T9" s="85" t="s">
        <v>388</v>
      </c>
      <c r="U9" s="83" t="s">
        <v>389</v>
      </c>
      <c r="V9" s="83"/>
      <c r="W9" s="86"/>
      <c r="X9" s="127" t="str">
        <f>$X$1</f>
        <v>Bronaanpak:
Collectieve maatregelen:
Individuele maatregelen:
PBM's:</v>
      </c>
      <c r="Y9" s="83"/>
      <c r="Z9" s="83"/>
      <c r="AA9" s="84"/>
      <c r="AB9" s="119" t="str">
        <f>IF(Tabel_RIE[[#This Row],[E2]]&gt;0,VLOOKUP(Tabel_RIE[[#This Row],[E2]],Tabel_FK_E[],2,FALSE),"")</f>
        <v/>
      </c>
      <c r="AC9" s="84"/>
      <c r="AD9" s="121" t="str">
        <f>IF(Tabel_RIE[[#This Row],[B2]]&gt;0,VLOOKUP(Tabel_RIE[[#This Row],[B2]],Tabel_FK_B[],2,FALSE),"")</f>
        <v/>
      </c>
      <c r="AE9" s="84"/>
      <c r="AF9" s="121" t="str">
        <f>IF(Tabel_RIE[[#This Row],[W2]]&gt;0,VLOOKUP(Tabel_RIE[[#This Row],[W2]],Tabel_FK_W[],2,FALSE),"")</f>
        <v/>
      </c>
      <c r="AG9" s="123"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 s="121" t="str">
        <f>IF(OR(Tabel_RIE[[#This Row],[E3]]="",Tabel_RIE[[#This Row],[B3]]="",Tabel_RIE[[#This Row],[W3]]=""),"",Tabel_RIE[[#This Row],[E3]]*Tabel_RIE[[#This Row],[B3]]*Tabel_RIE[[#This Row],[W3]])</f>
        <v/>
      </c>
      <c r="AI9" s="83"/>
      <c r="AJ9" s="87"/>
      <c r="AK9" s="130" t="str">
        <f>IF(AND(Tabel_RIE[[#This Row],[Locatie / specifieke plek]]&lt;&gt;"",Tabel_RIE[[#This Row],[Gevaar]]&lt;&gt;"",Tabel_RIE[[#This Row],[Risico / beschrijving]]&lt;&gt;"",Tabel_RIE[[#This Row],[Mogelijke oorzaken]]&lt;&gt;"",Tabel_RIE[[#This Row],[Mogelijke effecten]]&lt;&gt;"",Tabel_RIE[[#This Row],[R12]]&lt;&gt;"",Tabel_RIE[[#This Row],[Allocatie]]&lt;&gt;""),"Ja","Nee")</f>
        <v>Ja</v>
      </c>
      <c r="AL9" s="130" t="str">
        <f>IF(AND(Tabel_RIE[[#This Row],[R12]]&gt;=70,Tabel_RIE[[#This Row],[R22]]&lt;70),"Ja","Nee")</f>
        <v>Nee</v>
      </c>
      <c r="AM9" s="130">
        <f>IF(Tabel_RIE[[#This Row],[R22]]&lt;&gt;"",Tabel_RIE[[#This Row],[R22]],Tabel_RIE[[#This Row],[R12]])</f>
        <v>70</v>
      </c>
    </row>
    <row r="10" spans="1:39" s="88" customFormat="1" ht="69" x14ac:dyDescent="0.25">
      <c r="A10" s="118"/>
      <c r="B10" s="163">
        <v>4</v>
      </c>
      <c r="C10" s="83" t="s">
        <v>263</v>
      </c>
      <c r="D10" s="83" t="s">
        <v>279</v>
      </c>
      <c r="E10" s="83" t="s">
        <v>280</v>
      </c>
      <c r="F10" s="83" t="s">
        <v>281</v>
      </c>
      <c r="G10" s="89" t="s">
        <v>284</v>
      </c>
      <c r="H10" s="179" t="s">
        <v>285</v>
      </c>
      <c r="I10" s="83" t="s">
        <v>282</v>
      </c>
      <c r="J10" s="89" t="s">
        <v>283</v>
      </c>
      <c r="K10" s="84" t="s">
        <v>68</v>
      </c>
      <c r="L10" s="119">
        <f>IF(Tabel_RIE[[#This Row],[E1]]&gt;0,VLOOKUP(Tabel_RIE[[#This Row],[E1]],Tabel_FK_E[],2,FALSE),"")</f>
        <v>1</v>
      </c>
      <c r="M10" s="84" t="s">
        <v>100</v>
      </c>
      <c r="N10" s="121">
        <f>IF(Tabel_RIE[[#This Row],[B1]]&gt;0,VLOOKUP(Tabel_RIE[[#This Row],[B1]],Tabel_FK_B[],2,FALSE),"")</f>
        <v>1</v>
      </c>
      <c r="O10" s="84" t="s">
        <v>195</v>
      </c>
      <c r="P10" s="121">
        <f>IF(Tabel_RIE[[#This Row],[W1]]&gt;0,VLOOKUP(Tabel_RIE[[#This Row],[W1]],Tabel_FK_W[],2,FALSE),"")</f>
        <v>0.2</v>
      </c>
      <c r="Q10"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121">
        <f>IF(OR(Tabel_RIE[[#This Row],[E12]]="",Tabel_RIE[[#This Row],[B12]]="",Tabel_RIE[[#This Row],[W12]]=""),"",Tabel_RIE[[#This Row],[E12]]*Tabel_RIE[[#This Row],[B12]]*Tabel_RIE[[#This Row],[W12]])</f>
        <v>0.2</v>
      </c>
      <c r="S10" s="124" t="str">
        <f>IF(AND(Tabel_RIE[[#This Row],[E12]]="",Tabel_RIE[[#This Row],[R12]]=""),"",IF(AND(OR(Tabel_RIE[[#This Row],[E12]]="",Tabel_RIE[[#This Row],[E12]]&lt;15),OR(Tabel_RIE[[#This Row],[R12]]="",Tabel_RIE[[#This Row],[R12]]&lt;70)),"n.v.t.",IF(OR(Tabel_RIE[[#This Row],[E12]]&gt;=15,Tabel_RIE[[#This Row],[R12]]&gt;=70),"√","fout")))</f>
        <v>n.v.t.</v>
      </c>
      <c r="T10" s="85" t="s">
        <v>388</v>
      </c>
      <c r="U10" s="83"/>
      <c r="V10" s="83"/>
      <c r="W10" s="86"/>
      <c r="X10" s="127" t="str">
        <f>$X$1</f>
        <v>Bronaanpak:
Collectieve maatregelen:
Individuele maatregelen:
PBM's:</v>
      </c>
      <c r="Y10" s="83"/>
      <c r="Z10" s="83"/>
      <c r="AA10" s="84"/>
      <c r="AB10" s="119" t="str">
        <f>IF(Tabel_RIE[[#This Row],[E2]]&gt;0,VLOOKUP(Tabel_RIE[[#This Row],[E2]],Tabel_FK_E[],2,FALSE),"")</f>
        <v/>
      </c>
      <c r="AC10" s="84"/>
      <c r="AD10" s="121" t="str">
        <f>IF(Tabel_RIE[[#This Row],[B2]]&gt;0,VLOOKUP(Tabel_RIE[[#This Row],[B2]],Tabel_FK_B[],2,FALSE),"")</f>
        <v/>
      </c>
      <c r="AE10" s="84"/>
      <c r="AF10" s="121" t="str">
        <f>IF(Tabel_RIE[[#This Row],[W2]]&gt;0,VLOOKUP(Tabel_RIE[[#This Row],[W2]],Tabel_FK_W[],2,FALSE),"")</f>
        <v/>
      </c>
      <c r="AG10" s="123"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 s="121" t="str">
        <f>IF(OR(Tabel_RIE[[#This Row],[E3]]="",Tabel_RIE[[#This Row],[B3]]="",Tabel_RIE[[#This Row],[W3]]=""),"",Tabel_RIE[[#This Row],[E3]]*Tabel_RIE[[#This Row],[B3]]*Tabel_RIE[[#This Row],[W3]])</f>
        <v/>
      </c>
      <c r="AI10" s="83"/>
      <c r="AJ10" s="87"/>
      <c r="AK10" s="130" t="str">
        <f>IF(AND(Tabel_RIE[[#This Row],[Locatie / specifieke plek]]&lt;&gt;"",Tabel_RIE[[#This Row],[Gevaar]]&lt;&gt;"",Tabel_RIE[[#This Row],[Risico / beschrijving]]&lt;&gt;"",Tabel_RIE[[#This Row],[Mogelijke oorzaken]]&lt;&gt;"",Tabel_RIE[[#This Row],[Mogelijke effecten]]&lt;&gt;"",Tabel_RIE[[#This Row],[R12]]&lt;&gt;"",Tabel_RIE[[#This Row],[Allocatie]]&lt;&gt;""),"Ja","Nee")</f>
        <v>Ja</v>
      </c>
      <c r="AL10" s="130" t="str">
        <f>IF(AND(Tabel_RIE[[#This Row],[R12]]&gt;=70,Tabel_RIE[[#This Row],[R22]]&lt;70),"Ja","Nee")</f>
        <v>Nee</v>
      </c>
      <c r="AM10" s="130">
        <f>IF(Tabel_RIE[[#This Row],[R22]]&lt;&gt;"",Tabel_RIE[[#This Row],[R22]],Tabel_RIE[[#This Row],[R12]])</f>
        <v>0.2</v>
      </c>
    </row>
    <row r="11" spans="1:39" s="88" customFormat="1" ht="50" x14ac:dyDescent="0.25">
      <c r="A11" s="118"/>
      <c r="B11" s="163">
        <v>5</v>
      </c>
      <c r="C11" s="83" t="s">
        <v>263</v>
      </c>
      <c r="D11" s="83" t="s">
        <v>134</v>
      </c>
      <c r="E11" s="83" t="s">
        <v>270</v>
      </c>
      <c r="F11" s="83" t="s">
        <v>264</v>
      </c>
      <c r="G11" s="83" t="s">
        <v>255</v>
      </c>
      <c r="H11" s="83" t="s">
        <v>256</v>
      </c>
      <c r="I11" s="83" t="s">
        <v>286</v>
      </c>
      <c r="J11" s="83" t="s">
        <v>287</v>
      </c>
      <c r="K11" s="84" t="s">
        <v>71</v>
      </c>
      <c r="L11" s="119">
        <f>IF(Tabel_RIE[[#This Row],[E1]]&gt;0,VLOOKUP(Tabel_RIE[[#This Row],[E1]],Tabel_FK_E[],2,FALSE),"")</f>
        <v>15</v>
      </c>
      <c r="M11" s="84" t="s">
        <v>100</v>
      </c>
      <c r="N11" s="121">
        <f>IF(Tabel_RIE[[#This Row],[B1]]&gt;0,VLOOKUP(Tabel_RIE[[#This Row],[B1]],Tabel_FK_B[],2,FALSE),"")</f>
        <v>1</v>
      </c>
      <c r="O11" s="84" t="s">
        <v>192</v>
      </c>
      <c r="P11" s="122">
        <f>IF(Tabel_RIE[[#This Row],[W1]]&gt;0,VLOOKUP(Tabel_RIE[[#This Row],[W1]],Tabel_FK_W[],2,FALSE),"")</f>
        <v>3</v>
      </c>
      <c r="Q11" s="123"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1" s="121">
        <f>IF(OR(Tabel_RIE[[#This Row],[E12]]="",Tabel_RIE[[#This Row],[B12]]="",Tabel_RIE[[#This Row],[W12]]=""),"",Tabel_RIE[[#This Row],[E12]]*Tabel_RIE[[#This Row],[B12]]*Tabel_RIE[[#This Row],[W12]])</f>
        <v>45</v>
      </c>
      <c r="S11" s="125" t="str">
        <f>IF(AND(Tabel_RIE[[#This Row],[E12]]="",Tabel_RIE[[#This Row],[R12]]=""),"",IF(AND(OR(Tabel_RIE[[#This Row],[E12]]="",Tabel_RIE[[#This Row],[E12]]&lt;15),OR(Tabel_RIE[[#This Row],[R12]]="",Tabel_RIE[[#This Row],[R12]]&lt;70)),"n.v.t.",IF(OR(Tabel_RIE[[#This Row],[E12]]&gt;=15,Tabel_RIE[[#This Row],[R12]]&gt;=70),"√","fout")))</f>
        <v>√</v>
      </c>
      <c r="T11" s="85" t="s">
        <v>388</v>
      </c>
      <c r="U11" s="90" t="s">
        <v>390</v>
      </c>
      <c r="V11" s="83"/>
      <c r="W11" s="87"/>
      <c r="X11" s="128" t="str">
        <f>$X$1</f>
        <v>Bronaanpak:
Collectieve maatregelen:
Individuele maatregelen:
PBM's:</v>
      </c>
      <c r="Y11" s="83"/>
      <c r="Z11" s="91"/>
      <c r="AA11" s="85"/>
      <c r="AB11" s="122" t="str">
        <f>IF(Tabel_RIE[[#This Row],[E2]]&gt;0,VLOOKUP(Tabel_RIE[[#This Row],[E2]],Tabel_FK_E[],2,FALSE),"")</f>
        <v/>
      </c>
      <c r="AC11" s="85"/>
      <c r="AD11" s="122" t="str">
        <f>IF(Tabel_RIE[[#This Row],[B2]]&gt;0,VLOOKUP(Tabel_RIE[[#This Row],[B2]],Tabel_FK_B[],2,FALSE),"")</f>
        <v/>
      </c>
      <c r="AE11" s="85"/>
      <c r="AF11" s="122" t="str">
        <f>IF(Tabel_RIE[[#This Row],[W2]]&gt;0,VLOOKUP(Tabel_RIE[[#This Row],[W2]],Tabel_FK_W[],2,FALSE),"")</f>
        <v/>
      </c>
      <c r="AG11" s="122"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 s="121"/>
      <c r="AI11" s="83"/>
      <c r="AJ11" s="87"/>
      <c r="AK11"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11" s="131" t="str">
        <f>IF(AND(Tabel_RIE[[#This Row],[R12]]&gt;=70,Tabel_RIE[[#This Row],[R22]]&lt;70),"Ja","Nee")</f>
        <v>Nee</v>
      </c>
      <c r="AM11" s="131">
        <f>IF(Tabel_RIE[[#This Row],[R22]]&lt;&gt;"",Tabel_RIE[[#This Row],[R22]],Tabel_RIE[[#This Row],[R12]])</f>
        <v>45</v>
      </c>
    </row>
    <row r="12" spans="1:39" ht="42" customHeight="1" x14ac:dyDescent="0.25">
      <c r="B12" s="163">
        <v>6</v>
      </c>
      <c r="C12" s="83" t="s">
        <v>263</v>
      </c>
      <c r="D12" s="165" t="s">
        <v>134</v>
      </c>
      <c r="E12" s="165" t="s">
        <v>270</v>
      </c>
      <c r="F12" s="165" t="s">
        <v>264</v>
      </c>
      <c r="G12" s="166" t="s">
        <v>288</v>
      </c>
      <c r="H12" s="83" t="s">
        <v>256</v>
      </c>
      <c r="I12" s="165" t="s">
        <v>289</v>
      </c>
      <c r="J12" s="83" t="s">
        <v>287</v>
      </c>
      <c r="K12" s="84" t="s">
        <v>71</v>
      </c>
      <c r="L12" s="119">
        <f>IF(Tabel_RIE[[#This Row],[E1]]&gt;0,VLOOKUP(Tabel_RIE[[#This Row],[E1]],Tabel_FK_E[],2,FALSE),"")</f>
        <v>15</v>
      </c>
      <c r="M12" s="84" t="s">
        <v>100</v>
      </c>
      <c r="N12" s="121">
        <f>IF(Tabel_RIE[[#This Row],[B1]]&gt;0,VLOOKUP(Tabel_RIE[[#This Row],[B1]],Tabel_FK_B[],2,FALSE),"")</f>
        <v>1</v>
      </c>
      <c r="O12" s="84" t="s">
        <v>192</v>
      </c>
      <c r="P12" s="169">
        <f>IF(Tabel_RIE[[#This Row],[W1]]&gt;0,VLOOKUP(Tabel_RIE[[#This Row],[W1]],Tabel_FK_W[],2,FALSE),"")</f>
        <v>3</v>
      </c>
      <c r="Q1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2" s="171">
        <f>IF(OR(Tabel_RIE[[#This Row],[E12]]="",Tabel_RIE[[#This Row],[B12]]="",Tabel_RIE[[#This Row],[W12]]=""),"",Tabel_RIE[[#This Row],[E12]]*Tabel_RIE[[#This Row],[B12]]*Tabel_RIE[[#This Row],[W12]])</f>
        <v>45</v>
      </c>
      <c r="S12" s="172" t="str">
        <f>IF(AND(Tabel_RIE[[#This Row],[E12]]="",Tabel_RIE[[#This Row],[R12]]=""),"",IF(AND(OR(Tabel_RIE[[#This Row],[E12]]="",Tabel_RIE[[#This Row],[E12]]&lt;15),OR(Tabel_RIE[[#This Row],[R12]]="",Tabel_RIE[[#This Row],[R12]]&lt;70)),"n.v.t.",IF(OR(Tabel_RIE[[#This Row],[E12]]&gt;=15,Tabel_RIE[[#This Row],[R12]]&gt;=70),"√","fout")))</f>
        <v>√</v>
      </c>
      <c r="T12" s="173" t="s">
        <v>388</v>
      </c>
      <c r="U12" s="174"/>
      <c r="V12" s="174"/>
      <c r="W12" s="175"/>
      <c r="X12" s="176" t="str">
        <f t="shared" ref="X12:X75" si="0">$X$1</f>
        <v>Bronaanpak:
Collectieve maatregelen:
Individuele maatregelen:
PBM's:</v>
      </c>
      <c r="Y12" s="165"/>
      <c r="Z12" s="177"/>
      <c r="AA12" s="173"/>
      <c r="AB12" s="169" t="str">
        <f>IF(Tabel_RIE[[#This Row],[E2]]&gt;0,VLOOKUP(Tabel_RIE[[#This Row],[E2]],Tabel_FK_E[],2,FALSE),"")</f>
        <v/>
      </c>
      <c r="AC12" s="173"/>
      <c r="AD12" s="169" t="str">
        <f>IF(Tabel_RIE[[#This Row],[B2]]&gt;0,VLOOKUP(Tabel_RIE[[#This Row],[B2]],Tabel_FK_B[],2,FALSE),"")</f>
        <v/>
      </c>
      <c r="AE12" s="173"/>
      <c r="AF12" s="169" t="str">
        <f>IF(Tabel_RIE[[#This Row],[W2]]&gt;0,VLOOKUP(Tabel_RIE[[#This Row],[W2]],Tabel_FK_W[],2,FALSE),"")</f>
        <v/>
      </c>
      <c r="AG1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 s="171"/>
      <c r="AI12" s="165"/>
      <c r="AJ12" s="175"/>
      <c r="AK12"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12" s="178" t="str">
        <f>IF(AND(Tabel_RIE[[#This Row],[R12]]&gt;=70,Tabel_RIE[[#This Row],[R22]]&lt;70),"Ja","Nee")</f>
        <v>Nee</v>
      </c>
      <c r="AM12" s="178">
        <f>IF(Tabel_RIE[[#This Row],[R22]]&lt;&gt;"",Tabel_RIE[[#This Row],[R22]],Tabel_RIE[[#This Row],[R12]])</f>
        <v>45</v>
      </c>
    </row>
    <row r="13" spans="1:39" ht="42" customHeight="1" x14ac:dyDescent="0.25">
      <c r="B13" s="163">
        <v>7</v>
      </c>
      <c r="C13" s="83" t="s">
        <v>263</v>
      </c>
      <c r="D13" s="165" t="s">
        <v>134</v>
      </c>
      <c r="E13" s="165" t="s">
        <v>270</v>
      </c>
      <c r="F13" s="165" t="s">
        <v>316</v>
      </c>
      <c r="G13" s="166" t="s">
        <v>391</v>
      </c>
      <c r="H13" s="166" t="s">
        <v>291</v>
      </c>
      <c r="I13" s="165" t="s">
        <v>294</v>
      </c>
      <c r="J13" s="165" t="s">
        <v>295</v>
      </c>
      <c r="K13" s="167" t="s">
        <v>69</v>
      </c>
      <c r="L13" s="168">
        <f>IF(Tabel_RIE[[#This Row],[E1]]&gt;0,VLOOKUP(Tabel_RIE[[#This Row],[E1]],Tabel_FK_E[],2,FALSE),"")</f>
        <v>3</v>
      </c>
      <c r="M13" s="167" t="s">
        <v>100</v>
      </c>
      <c r="N13" s="169">
        <f>IF(Tabel_RIE[[#This Row],[B1]]&gt;0,VLOOKUP(Tabel_RIE[[#This Row],[B1]],Tabel_FK_B[],2,FALSE),"")</f>
        <v>1</v>
      </c>
      <c r="O13" s="167" t="s">
        <v>192</v>
      </c>
      <c r="P13" s="169">
        <f>IF(Tabel_RIE[[#This Row],[W1]]&gt;0,VLOOKUP(Tabel_RIE[[#This Row],[W1]],Tabel_FK_W[],2,FALSE),"")</f>
        <v>3</v>
      </c>
      <c r="Q1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3" s="171">
        <f>IF(OR(Tabel_RIE[[#This Row],[E12]]="",Tabel_RIE[[#This Row],[B12]]="",Tabel_RIE[[#This Row],[W12]]=""),"",Tabel_RIE[[#This Row],[E12]]*Tabel_RIE[[#This Row],[B12]]*Tabel_RIE[[#This Row],[W12]])</f>
        <v>9</v>
      </c>
      <c r="S13" s="172" t="str">
        <f>IF(AND(Tabel_RIE[[#This Row],[E12]]="",Tabel_RIE[[#This Row],[R12]]=""),"",IF(AND(OR(Tabel_RIE[[#This Row],[E12]]="",Tabel_RIE[[#This Row],[E12]]&lt;15),OR(Tabel_RIE[[#This Row],[R12]]="",Tabel_RIE[[#This Row],[R12]]&lt;70)),"n.v.t.",IF(OR(Tabel_RIE[[#This Row],[E12]]&gt;=15,Tabel_RIE[[#This Row],[R12]]&gt;=70),"√","fout")))</f>
        <v>n.v.t.</v>
      </c>
      <c r="T13" s="173" t="s">
        <v>388</v>
      </c>
      <c r="U13" s="174" t="s">
        <v>393</v>
      </c>
      <c r="V13" s="174"/>
      <c r="W13" s="175"/>
      <c r="X13" s="176" t="str">
        <f t="shared" si="0"/>
        <v>Bronaanpak:
Collectieve maatregelen:
Individuele maatregelen:
PBM's:</v>
      </c>
      <c r="Y13" s="165"/>
      <c r="Z13" s="177"/>
      <c r="AA13" s="173"/>
      <c r="AB13" s="169" t="str">
        <f>IF(Tabel_RIE[[#This Row],[E2]]&gt;0,VLOOKUP(Tabel_RIE[[#This Row],[E2]],Tabel_FK_E[],2,FALSE),"")</f>
        <v/>
      </c>
      <c r="AC13" s="173"/>
      <c r="AD13" s="169" t="str">
        <f>IF(Tabel_RIE[[#This Row],[B2]]&gt;0,VLOOKUP(Tabel_RIE[[#This Row],[B2]],Tabel_FK_B[],2,FALSE),"")</f>
        <v/>
      </c>
      <c r="AE13" s="173"/>
      <c r="AF13" s="169" t="str">
        <f>IF(Tabel_RIE[[#This Row],[W2]]&gt;0,VLOOKUP(Tabel_RIE[[#This Row],[W2]],Tabel_FK_W[],2,FALSE),"")</f>
        <v/>
      </c>
      <c r="AG1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 s="171"/>
      <c r="AI13" s="165"/>
      <c r="AJ13" s="175"/>
      <c r="AK13"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13" s="178" t="str">
        <f>IF(AND(Tabel_RIE[[#This Row],[R12]]&gt;=70,Tabel_RIE[[#This Row],[R22]]&lt;70),"Ja","Nee")</f>
        <v>Nee</v>
      </c>
      <c r="AM13" s="178">
        <f>IF(Tabel_RIE[[#This Row],[R22]]&lt;&gt;"",Tabel_RIE[[#This Row],[R22]],Tabel_RIE[[#This Row],[R12]])</f>
        <v>9</v>
      </c>
    </row>
    <row r="14" spans="1:39" ht="42" customHeight="1" x14ac:dyDescent="0.25">
      <c r="B14" s="163">
        <v>8</v>
      </c>
      <c r="C14" s="83" t="s">
        <v>263</v>
      </c>
      <c r="D14" s="165" t="s">
        <v>134</v>
      </c>
      <c r="E14" s="165" t="s">
        <v>270</v>
      </c>
      <c r="F14" s="165" t="s">
        <v>316</v>
      </c>
      <c r="G14" s="166" t="s">
        <v>391</v>
      </c>
      <c r="H14" s="166" t="s">
        <v>292</v>
      </c>
      <c r="I14" s="165" t="s">
        <v>293</v>
      </c>
      <c r="J14" s="165" t="s">
        <v>392</v>
      </c>
      <c r="K14" s="167" t="s">
        <v>70</v>
      </c>
      <c r="L14" s="168">
        <f>IF(Tabel_RIE[[#This Row],[E1]]&gt;0,VLOOKUP(Tabel_RIE[[#This Row],[E1]],Tabel_FK_E[],2,FALSE),"")</f>
        <v>7</v>
      </c>
      <c r="M14" s="167" t="s">
        <v>100</v>
      </c>
      <c r="N14" s="169">
        <f>IF(Tabel_RIE[[#This Row],[B1]]&gt;0,VLOOKUP(Tabel_RIE[[#This Row],[B1]],Tabel_FK_B[],2,FALSE),"")</f>
        <v>1</v>
      </c>
      <c r="O14" s="167" t="s">
        <v>192</v>
      </c>
      <c r="P14" s="169">
        <f>IF(Tabel_RIE[[#This Row],[W1]]&gt;0,VLOOKUP(Tabel_RIE[[#This Row],[W1]],Tabel_FK_W[],2,FALSE),"")</f>
        <v>3</v>
      </c>
      <c r="Q1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171">
        <f>IF(OR(Tabel_RIE[[#This Row],[E12]]="",Tabel_RIE[[#This Row],[B12]]="",Tabel_RIE[[#This Row],[W12]]=""),"",Tabel_RIE[[#This Row],[E12]]*Tabel_RIE[[#This Row],[B12]]*Tabel_RIE[[#This Row],[W12]])</f>
        <v>21</v>
      </c>
      <c r="S14" s="172" t="str">
        <f>IF(AND(Tabel_RIE[[#This Row],[E12]]="",Tabel_RIE[[#This Row],[R12]]=""),"",IF(AND(OR(Tabel_RIE[[#This Row],[E12]]="",Tabel_RIE[[#This Row],[E12]]&lt;15),OR(Tabel_RIE[[#This Row],[R12]]="",Tabel_RIE[[#This Row],[R12]]&lt;70)),"n.v.t.",IF(OR(Tabel_RIE[[#This Row],[E12]]&gt;=15,Tabel_RIE[[#This Row],[R12]]&gt;=70),"√","fout")))</f>
        <v>n.v.t.</v>
      </c>
      <c r="T14" s="173" t="s">
        <v>388</v>
      </c>
      <c r="U14" s="174" t="s">
        <v>393</v>
      </c>
      <c r="V14" s="174"/>
      <c r="W14" s="175"/>
      <c r="X14" s="176" t="str">
        <f t="shared" si="0"/>
        <v>Bronaanpak:
Collectieve maatregelen:
Individuele maatregelen:
PBM's:</v>
      </c>
      <c r="Y14" s="165"/>
      <c r="Z14" s="177"/>
      <c r="AA14" s="173"/>
      <c r="AB14" s="169" t="str">
        <f>IF(Tabel_RIE[[#This Row],[E2]]&gt;0,VLOOKUP(Tabel_RIE[[#This Row],[E2]],Tabel_FK_E[],2,FALSE),"")</f>
        <v/>
      </c>
      <c r="AC14" s="173"/>
      <c r="AD14" s="169" t="str">
        <f>IF(Tabel_RIE[[#This Row],[B2]]&gt;0,VLOOKUP(Tabel_RIE[[#This Row],[B2]],Tabel_FK_B[],2,FALSE),"")</f>
        <v/>
      </c>
      <c r="AE14" s="173"/>
      <c r="AF14" s="169" t="str">
        <f>IF(Tabel_RIE[[#This Row],[W2]]&gt;0,VLOOKUP(Tabel_RIE[[#This Row],[W2]],Tabel_FK_W[],2,FALSE),"")</f>
        <v/>
      </c>
      <c r="AG1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 s="171"/>
      <c r="AI14" s="165"/>
      <c r="AJ14" s="175"/>
      <c r="AK14"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14" s="178" t="str">
        <f>IF(AND(Tabel_RIE[[#This Row],[R12]]&gt;=70,Tabel_RIE[[#This Row],[R22]]&lt;70),"Ja","Nee")</f>
        <v>Nee</v>
      </c>
      <c r="AM14" s="178">
        <f>IF(Tabel_RIE[[#This Row],[R22]]&lt;&gt;"",Tabel_RIE[[#This Row],[R22]],Tabel_RIE[[#This Row],[R12]])</f>
        <v>21</v>
      </c>
    </row>
    <row r="15" spans="1:39" ht="69" x14ac:dyDescent="0.25">
      <c r="B15" s="163">
        <v>9</v>
      </c>
      <c r="C15" s="83" t="s">
        <v>263</v>
      </c>
      <c r="D15" s="165" t="s">
        <v>134</v>
      </c>
      <c r="E15" s="165" t="s">
        <v>296</v>
      </c>
      <c r="F15" s="181" t="s">
        <v>281</v>
      </c>
      <c r="G15" s="166" t="s">
        <v>297</v>
      </c>
      <c r="H15" s="166" t="s">
        <v>302</v>
      </c>
      <c r="I15" s="165" t="s">
        <v>298</v>
      </c>
      <c r="J15" s="165" t="s">
        <v>299</v>
      </c>
      <c r="K15" s="167" t="s">
        <v>71</v>
      </c>
      <c r="L15" s="168">
        <f>IF(Tabel_RIE[[#This Row],[E1]]&gt;0,VLOOKUP(Tabel_RIE[[#This Row],[E1]],Tabel_FK_E[],2,FALSE),"")</f>
        <v>15</v>
      </c>
      <c r="M15" s="167" t="s">
        <v>100</v>
      </c>
      <c r="N15" s="169">
        <f>IF(Tabel_RIE[[#This Row],[B1]]&gt;0,VLOOKUP(Tabel_RIE[[#This Row],[B1]],Tabel_FK_B[],2,FALSE),"")</f>
        <v>1</v>
      </c>
      <c r="O15" s="167" t="s">
        <v>191</v>
      </c>
      <c r="P15" s="169">
        <f>IF(Tabel_RIE[[#This Row],[W1]]&gt;0,VLOOKUP(Tabel_RIE[[#This Row],[W1]],Tabel_FK_W[],2,FALSE),"")</f>
        <v>6</v>
      </c>
      <c r="Q1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5" s="171">
        <f>IF(OR(Tabel_RIE[[#This Row],[E12]]="",Tabel_RIE[[#This Row],[B12]]="",Tabel_RIE[[#This Row],[W12]]=""),"",Tabel_RIE[[#This Row],[E12]]*Tabel_RIE[[#This Row],[B12]]*Tabel_RIE[[#This Row],[W12]])</f>
        <v>90</v>
      </c>
      <c r="S15" s="172" t="str">
        <f>IF(AND(Tabel_RIE[[#This Row],[E12]]="",Tabel_RIE[[#This Row],[R12]]=""),"",IF(AND(OR(Tabel_RIE[[#This Row],[E12]]="",Tabel_RIE[[#This Row],[E12]]&lt;15),OR(Tabel_RIE[[#This Row],[R12]]="",Tabel_RIE[[#This Row],[R12]]&lt;70)),"n.v.t.",IF(OR(Tabel_RIE[[#This Row],[E12]]&gt;=15,Tabel_RIE[[#This Row],[R12]]&gt;=70),"√","fout")))</f>
        <v>√</v>
      </c>
      <c r="T15" s="173" t="s">
        <v>388</v>
      </c>
      <c r="U15" s="174" t="s">
        <v>394</v>
      </c>
      <c r="V15" s="174"/>
      <c r="W15" s="175"/>
      <c r="X15" s="176" t="str">
        <f t="shared" si="0"/>
        <v>Bronaanpak:
Collectieve maatregelen:
Individuele maatregelen:
PBM's:</v>
      </c>
      <c r="Y15" s="165"/>
      <c r="Z15" s="177"/>
      <c r="AA15" s="173"/>
      <c r="AB15" s="169" t="str">
        <f>IF(Tabel_RIE[[#This Row],[E2]]&gt;0,VLOOKUP(Tabel_RIE[[#This Row],[E2]],Tabel_FK_E[],2,FALSE),"")</f>
        <v/>
      </c>
      <c r="AC15" s="173"/>
      <c r="AD15" s="169" t="str">
        <f>IF(Tabel_RIE[[#This Row],[B2]]&gt;0,VLOOKUP(Tabel_RIE[[#This Row],[B2]],Tabel_FK_B[],2,FALSE),"")</f>
        <v/>
      </c>
      <c r="AE15" s="173"/>
      <c r="AF15" s="169" t="str">
        <f>IF(Tabel_RIE[[#This Row],[W2]]&gt;0,VLOOKUP(Tabel_RIE[[#This Row],[W2]],Tabel_FK_W[],2,FALSE),"")</f>
        <v/>
      </c>
      <c r="AG1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 s="171"/>
      <c r="AI15" s="165"/>
      <c r="AJ15" s="175"/>
      <c r="AK15"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15" s="178" t="str">
        <f>IF(AND(Tabel_RIE[[#This Row],[R12]]&gt;=70,Tabel_RIE[[#This Row],[R22]]&lt;70),"Ja","Nee")</f>
        <v>Ja</v>
      </c>
      <c r="AM15" s="178">
        <f>IF(Tabel_RIE[[#This Row],[R22]]&lt;&gt;"",Tabel_RIE[[#This Row],[R22]],Tabel_RIE[[#This Row],[R12]])</f>
        <v>90</v>
      </c>
    </row>
    <row r="16" spans="1:39" ht="42" customHeight="1" x14ac:dyDescent="0.25">
      <c r="B16" s="163">
        <v>10</v>
      </c>
      <c r="C16" s="83" t="s">
        <v>263</v>
      </c>
      <c r="D16" s="165" t="s">
        <v>134</v>
      </c>
      <c r="E16" s="165" t="s">
        <v>300</v>
      </c>
      <c r="F16" s="165" t="s">
        <v>281</v>
      </c>
      <c r="G16" s="166" t="s">
        <v>301</v>
      </c>
      <c r="H16" s="166" t="s">
        <v>308</v>
      </c>
      <c r="I16" s="165" t="s">
        <v>309</v>
      </c>
      <c r="J16" s="165" t="s">
        <v>310</v>
      </c>
      <c r="K16" s="167" t="s">
        <v>68</v>
      </c>
      <c r="L16" s="168">
        <f>IF(Tabel_RIE[[#This Row],[E1]]&gt;0,VLOOKUP(Tabel_RIE[[#This Row],[E1]],Tabel_FK_E[],2,FALSE),"")</f>
        <v>1</v>
      </c>
      <c r="M16" s="167" t="s">
        <v>100</v>
      </c>
      <c r="N16" s="169">
        <f>IF(Tabel_RIE[[#This Row],[B1]]&gt;0,VLOOKUP(Tabel_RIE[[#This Row],[B1]],Tabel_FK_B[],2,FALSE),"")</f>
        <v>1</v>
      </c>
      <c r="O16" s="167" t="s">
        <v>191</v>
      </c>
      <c r="P16" s="169">
        <f>IF(Tabel_RIE[[#This Row],[W1]]&gt;0,VLOOKUP(Tabel_RIE[[#This Row],[W1]],Tabel_FK_W[],2,FALSE),"")</f>
        <v>6</v>
      </c>
      <c r="Q1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6" s="171">
        <f>IF(OR(Tabel_RIE[[#This Row],[E12]]="",Tabel_RIE[[#This Row],[B12]]="",Tabel_RIE[[#This Row],[W12]]=""),"",Tabel_RIE[[#This Row],[E12]]*Tabel_RIE[[#This Row],[B12]]*Tabel_RIE[[#This Row],[W12]])</f>
        <v>6</v>
      </c>
      <c r="S16" s="172" t="str">
        <f>IF(AND(Tabel_RIE[[#This Row],[E12]]="",Tabel_RIE[[#This Row],[R12]]=""),"",IF(AND(OR(Tabel_RIE[[#This Row],[E12]]="",Tabel_RIE[[#This Row],[E12]]&lt;15),OR(Tabel_RIE[[#This Row],[R12]]="",Tabel_RIE[[#This Row],[R12]]&lt;70)),"n.v.t.",IF(OR(Tabel_RIE[[#This Row],[E12]]&gt;=15,Tabel_RIE[[#This Row],[R12]]&gt;=70),"√","fout")))</f>
        <v>n.v.t.</v>
      </c>
      <c r="T16" s="173" t="s">
        <v>388</v>
      </c>
      <c r="U16" s="174" t="s">
        <v>395</v>
      </c>
      <c r="V16" s="174"/>
      <c r="W16" s="175"/>
      <c r="X16" s="176" t="str">
        <f t="shared" si="0"/>
        <v>Bronaanpak:
Collectieve maatregelen:
Individuele maatregelen:
PBM's:</v>
      </c>
      <c r="Y16" s="165"/>
      <c r="Z16" s="177"/>
      <c r="AA16" s="173"/>
      <c r="AB16" s="169" t="str">
        <f>IF(Tabel_RIE[[#This Row],[E2]]&gt;0,VLOOKUP(Tabel_RIE[[#This Row],[E2]],Tabel_FK_E[],2,FALSE),"")</f>
        <v/>
      </c>
      <c r="AC16" s="173"/>
      <c r="AD16" s="169" t="str">
        <f>IF(Tabel_RIE[[#This Row],[B2]]&gt;0,VLOOKUP(Tabel_RIE[[#This Row],[B2]],Tabel_FK_B[],2,FALSE),"")</f>
        <v/>
      </c>
      <c r="AE16" s="173"/>
      <c r="AF16" s="169" t="str">
        <f>IF(Tabel_RIE[[#This Row],[W2]]&gt;0,VLOOKUP(Tabel_RIE[[#This Row],[W2]],Tabel_FK_W[],2,FALSE),"")</f>
        <v/>
      </c>
      <c r="AG1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 s="171"/>
      <c r="AI16" s="165"/>
      <c r="AJ16" s="175"/>
      <c r="AK16"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16" s="178" t="str">
        <f>IF(AND(Tabel_RIE[[#This Row],[R12]]&gt;=70,Tabel_RIE[[#This Row],[R22]]&lt;70),"Ja","Nee")</f>
        <v>Nee</v>
      </c>
      <c r="AM16" s="178">
        <f>IF(Tabel_RIE[[#This Row],[R22]]&lt;&gt;"",Tabel_RIE[[#This Row],[R22]],Tabel_RIE[[#This Row],[R12]])</f>
        <v>6</v>
      </c>
    </row>
    <row r="17" spans="2:39" ht="42" customHeight="1" x14ac:dyDescent="0.25">
      <c r="B17" s="163">
        <v>11</v>
      </c>
      <c r="C17" s="83" t="s">
        <v>263</v>
      </c>
      <c r="D17" s="165" t="s">
        <v>134</v>
      </c>
      <c r="E17" s="83" t="s">
        <v>265</v>
      </c>
      <c r="F17" s="165" t="s">
        <v>303</v>
      </c>
      <c r="G17" s="166" t="s">
        <v>304</v>
      </c>
      <c r="H17" s="166" t="s">
        <v>305</v>
      </c>
      <c r="I17" s="165" t="s">
        <v>306</v>
      </c>
      <c r="J17" s="165" t="s">
        <v>307</v>
      </c>
      <c r="K17" s="167" t="s">
        <v>71</v>
      </c>
      <c r="L17" s="168">
        <f>IF(Tabel_RIE[[#This Row],[E1]]&gt;0,VLOOKUP(Tabel_RIE[[#This Row],[E1]],Tabel_FK_E[],2,FALSE),"")</f>
        <v>15</v>
      </c>
      <c r="M17" s="167" t="s">
        <v>100</v>
      </c>
      <c r="N17" s="169">
        <f>IF(Tabel_RIE[[#This Row],[B1]]&gt;0,VLOOKUP(Tabel_RIE[[#This Row],[B1]],Tabel_FK_B[],2,FALSE),"")</f>
        <v>1</v>
      </c>
      <c r="O17" s="167" t="s">
        <v>193</v>
      </c>
      <c r="P17" s="169">
        <f>IF(Tabel_RIE[[#This Row],[W1]]&gt;0,VLOOKUP(Tabel_RIE[[#This Row],[W1]],Tabel_FK_W[],2,FALSE),"")</f>
        <v>1</v>
      </c>
      <c r="Q1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7" s="171">
        <f>IF(OR(Tabel_RIE[[#This Row],[E12]]="",Tabel_RIE[[#This Row],[B12]]="",Tabel_RIE[[#This Row],[W12]]=""),"",Tabel_RIE[[#This Row],[E12]]*Tabel_RIE[[#This Row],[B12]]*Tabel_RIE[[#This Row],[W12]])</f>
        <v>15</v>
      </c>
      <c r="S17" s="172" t="str">
        <f>IF(AND(Tabel_RIE[[#This Row],[E12]]="",Tabel_RIE[[#This Row],[R12]]=""),"",IF(AND(OR(Tabel_RIE[[#This Row],[E12]]="",Tabel_RIE[[#This Row],[E12]]&lt;15),OR(Tabel_RIE[[#This Row],[R12]]="",Tabel_RIE[[#This Row],[R12]]&lt;70)),"n.v.t.",IF(OR(Tabel_RIE[[#This Row],[E12]]&gt;=15,Tabel_RIE[[#This Row],[R12]]&gt;=70),"√","fout")))</f>
        <v>√</v>
      </c>
      <c r="T17" s="173" t="s">
        <v>388</v>
      </c>
      <c r="U17" s="174"/>
      <c r="V17" s="174"/>
      <c r="W17" s="175"/>
      <c r="X17" s="176" t="str">
        <f t="shared" si="0"/>
        <v>Bronaanpak:
Collectieve maatregelen:
Individuele maatregelen:
PBM's:</v>
      </c>
      <c r="Y17" s="165"/>
      <c r="Z17" s="177"/>
      <c r="AA17" s="173"/>
      <c r="AB17" s="169" t="str">
        <f>IF(Tabel_RIE[[#This Row],[E2]]&gt;0,VLOOKUP(Tabel_RIE[[#This Row],[E2]],Tabel_FK_E[],2,FALSE),"")</f>
        <v/>
      </c>
      <c r="AC17" s="173"/>
      <c r="AD17" s="169" t="str">
        <f>IF(Tabel_RIE[[#This Row],[B2]]&gt;0,VLOOKUP(Tabel_RIE[[#This Row],[B2]],Tabel_FK_B[],2,FALSE),"")</f>
        <v/>
      </c>
      <c r="AE17" s="173"/>
      <c r="AF17" s="169" t="str">
        <f>IF(Tabel_RIE[[#This Row],[W2]]&gt;0,VLOOKUP(Tabel_RIE[[#This Row],[W2]],Tabel_FK_W[],2,FALSE),"")</f>
        <v/>
      </c>
      <c r="AG1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 s="171"/>
      <c r="AI17" s="165"/>
      <c r="AJ17" s="175"/>
      <c r="AK17"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17" s="178" t="str">
        <f>IF(AND(Tabel_RIE[[#This Row],[R12]]&gt;=70,Tabel_RIE[[#This Row],[R22]]&lt;70),"Ja","Nee")</f>
        <v>Nee</v>
      </c>
      <c r="AM17" s="178">
        <f>IF(Tabel_RIE[[#This Row],[R22]]&lt;&gt;"",Tabel_RIE[[#This Row],[R22]],Tabel_RIE[[#This Row],[R12]])</f>
        <v>15</v>
      </c>
    </row>
    <row r="18" spans="2:39" ht="42" customHeight="1" x14ac:dyDescent="0.25">
      <c r="B18" s="163">
        <v>12</v>
      </c>
      <c r="C18" s="164" t="s">
        <v>263</v>
      </c>
      <c r="D18" s="165" t="s">
        <v>134</v>
      </c>
      <c r="E18" s="165" t="s">
        <v>270</v>
      </c>
      <c r="F18" s="181" t="s">
        <v>357</v>
      </c>
      <c r="G18" s="166" t="s">
        <v>311</v>
      </c>
      <c r="H18" s="166" t="s">
        <v>312</v>
      </c>
      <c r="I18" s="165" t="s">
        <v>313</v>
      </c>
      <c r="J18" s="165" t="s">
        <v>314</v>
      </c>
      <c r="K18" s="167" t="s">
        <v>71</v>
      </c>
      <c r="L18" s="168">
        <f>IF(Tabel_RIE[[#This Row],[E1]]&gt;0,VLOOKUP(Tabel_RIE[[#This Row],[E1]],Tabel_FK_E[],2,FALSE),"")</f>
        <v>15</v>
      </c>
      <c r="M18" s="167" t="s">
        <v>100</v>
      </c>
      <c r="N18" s="169">
        <f>IF(Tabel_RIE[[#This Row],[B1]]&gt;0,VLOOKUP(Tabel_RIE[[#This Row],[B1]],Tabel_FK_B[],2,FALSE),"")</f>
        <v>1</v>
      </c>
      <c r="O18" s="167" t="s">
        <v>192</v>
      </c>
      <c r="P18" s="169">
        <f>IF(Tabel_RIE[[#This Row],[W1]]&gt;0,VLOOKUP(Tabel_RIE[[#This Row],[W1]],Tabel_FK_W[],2,FALSE),"")</f>
        <v>3</v>
      </c>
      <c r="Q1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171">
        <f>IF(OR(Tabel_RIE[[#This Row],[E12]]="",Tabel_RIE[[#This Row],[B12]]="",Tabel_RIE[[#This Row],[W12]]=""),"",Tabel_RIE[[#This Row],[E12]]*Tabel_RIE[[#This Row],[B12]]*Tabel_RIE[[#This Row],[W12]])</f>
        <v>45</v>
      </c>
      <c r="S18" s="172" t="str">
        <f>IF(AND(Tabel_RIE[[#This Row],[E12]]="",Tabel_RIE[[#This Row],[R12]]=""),"",IF(AND(OR(Tabel_RIE[[#This Row],[E12]]="",Tabel_RIE[[#This Row],[E12]]&lt;15),OR(Tabel_RIE[[#This Row],[R12]]="",Tabel_RIE[[#This Row],[R12]]&lt;70)),"n.v.t.",IF(OR(Tabel_RIE[[#This Row],[E12]]&gt;=15,Tabel_RIE[[#This Row],[R12]]&gt;=70),"√","fout")))</f>
        <v>√</v>
      </c>
      <c r="T18" s="173" t="s">
        <v>388</v>
      </c>
      <c r="U18" s="174"/>
      <c r="V18" s="174"/>
      <c r="W18" s="175"/>
      <c r="X18" s="176" t="str">
        <f t="shared" si="0"/>
        <v>Bronaanpak:
Collectieve maatregelen:
Individuele maatregelen:
PBM's:</v>
      </c>
      <c r="Y18" s="165"/>
      <c r="Z18" s="177"/>
      <c r="AA18" s="173"/>
      <c r="AB18" s="169" t="str">
        <f>IF(Tabel_RIE[[#This Row],[E2]]&gt;0,VLOOKUP(Tabel_RIE[[#This Row],[E2]],Tabel_FK_E[],2,FALSE),"")</f>
        <v/>
      </c>
      <c r="AC18" s="173"/>
      <c r="AD18" s="169" t="str">
        <f>IF(Tabel_RIE[[#This Row],[B2]]&gt;0,VLOOKUP(Tabel_RIE[[#This Row],[B2]],Tabel_FK_B[],2,FALSE),"")</f>
        <v/>
      </c>
      <c r="AE18" s="173"/>
      <c r="AF18" s="169" t="str">
        <f>IF(Tabel_RIE[[#This Row],[W2]]&gt;0,VLOOKUP(Tabel_RIE[[#This Row],[W2]],Tabel_FK_W[],2,FALSE),"")</f>
        <v/>
      </c>
      <c r="AG1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 s="171"/>
      <c r="AI18" s="165"/>
      <c r="AJ18" s="175"/>
      <c r="AK18"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18" s="178" t="str">
        <f>IF(AND(Tabel_RIE[[#This Row],[R12]]&gt;=70,Tabel_RIE[[#This Row],[R22]]&lt;70),"Ja","Nee")</f>
        <v>Nee</v>
      </c>
      <c r="AM18" s="178">
        <f>IF(Tabel_RIE[[#This Row],[R22]]&lt;&gt;"",Tabel_RIE[[#This Row],[R22]],Tabel_RIE[[#This Row],[R12]])</f>
        <v>45</v>
      </c>
    </row>
    <row r="19" spans="2:39" ht="42" customHeight="1" x14ac:dyDescent="0.25">
      <c r="B19" s="163">
        <v>13</v>
      </c>
      <c r="C19" s="164" t="s">
        <v>263</v>
      </c>
      <c r="D19" s="165" t="s">
        <v>134</v>
      </c>
      <c r="E19" s="165" t="s">
        <v>270</v>
      </c>
      <c r="F19" s="181" t="s">
        <v>315</v>
      </c>
      <c r="G19" s="166" t="s">
        <v>317</v>
      </c>
      <c r="H19" s="166" t="s">
        <v>312</v>
      </c>
      <c r="I19" s="165" t="s">
        <v>318</v>
      </c>
      <c r="J19" s="165" t="s">
        <v>320</v>
      </c>
      <c r="K19" s="167" t="s">
        <v>71</v>
      </c>
      <c r="L19" s="168">
        <f>IF(Tabel_RIE[[#This Row],[E1]]&gt;0,VLOOKUP(Tabel_RIE[[#This Row],[E1]],Tabel_FK_E[],2,FALSE),"")</f>
        <v>15</v>
      </c>
      <c r="M19" s="167" t="s">
        <v>100</v>
      </c>
      <c r="N19" s="169">
        <f>IF(Tabel_RIE[[#This Row],[B1]]&gt;0,VLOOKUP(Tabel_RIE[[#This Row],[B1]],Tabel_FK_B[],2,FALSE),"")</f>
        <v>1</v>
      </c>
      <c r="O19" s="167" t="s">
        <v>191</v>
      </c>
      <c r="P19" s="169">
        <f>IF(Tabel_RIE[[#This Row],[W1]]&gt;0,VLOOKUP(Tabel_RIE[[#This Row],[W1]],Tabel_FK_W[],2,FALSE),"")</f>
        <v>6</v>
      </c>
      <c r="Q1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9" s="171">
        <f>IF(OR(Tabel_RIE[[#This Row],[E12]]="",Tabel_RIE[[#This Row],[B12]]="",Tabel_RIE[[#This Row],[W12]]=""),"",Tabel_RIE[[#This Row],[E12]]*Tabel_RIE[[#This Row],[B12]]*Tabel_RIE[[#This Row],[W12]])</f>
        <v>90</v>
      </c>
      <c r="S19" s="172" t="str">
        <f>IF(AND(Tabel_RIE[[#This Row],[E12]]="",Tabel_RIE[[#This Row],[R12]]=""),"",IF(AND(OR(Tabel_RIE[[#This Row],[E12]]="",Tabel_RIE[[#This Row],[E12]]&lt;15),OR(Tabel_RIE[[#This Row],[R12]]="",Tabel_RIE[[#This Row],[R12]]&lt;70)),"n.v.t.",IF(OR(Tabel_RIE[[#This Row],[E12]]&gt;=15,Tabel_RIE[[#This Row],[R12]]&gt;=70),"√","fout")))</f>
        <v>√</v>
      </c>
      <c r="T19" s="173" t="s">
        <v>388</v>
      </c>
      <c r="U19" s="174" t="s">
        <v>454</v>
      </c>
      <c r="V19" s="174"/>
      <c r="W19" s="175"/>
      <c r="X19" s="176" t="str">
        <f t="shared" si="0"/>
        <v>Bronaanpak:
Collectieve maatregelen:
Individuele maatregelen:
PBM's:</v>
      </c>
      <c r="Y19" s="165"/>
      <c r="Z19" s="177"/>
      <c r="AA19" s="173"/>
      <c r="AB19" s="169" t="str">
        <f>IF(Tabel_RIE[[#This Row],[E2]]&gt;0,VLOOKUP(Tabel_RIE[[#This Row],[E2]],Tabel_FK_E[],2,FALSE),"")</f>
        <v/>
      </c>
      <c r="AC19" s="173"/>
      <c r="AD19" s="169" t="str">
        <f>IF(Tabel_RIE[[#This Row],[B2]]&gt;0,VLOOKUP(Tabel_RIE[[#This Row],[B2]],Tabel_FK_B[],2,FALSE),"")</f>
        <v/>
      </c>
      <c r="AE19" s="173"/>
      <c r="AF19" s="169" t="str">
        <f>IF(Tabel_RIE[[#This Row],[W2]]&gt;0,VLOOKUP(Tabel_RIE[[#This Row],[W2]],Tabel_FK_W[],2,FALSE),"")</f>
        <v/>
      </c>
      <c r="AG1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 s="171"/>
      <c r="AI19" s="165"/>
      <c r="AJ19" s="175"/>
      <c r="AK19"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19" s="178" t="str">
        <f>IF(AND(Tabel_RIE[[#This Row],[R12]]&gt;=70,Tabel_RIE[[#This Row],[R22]]&lt;70),"Ja","Nee")</f>
        <v>Ja</v>
      </c>
      <c r="AM19" s="178">
        <f>IF(Tabel_RIE[[#This Row],[R22]]&lt;&gt;"",Tabel_RIE[[#This Row],[R22]],Tabel_RIE[[#This Row],[R12]])</f>
        <v>90</v>
      </c>
    </row>
    <row r="20" spans="2:39" ht="69" x14ac:dyDescent="0.25">
      <c r="B20" s="163">
        <v>14</v>
      </c>
      <c r="C20" s="164" t="s">
        <v>263</v>
      </c>
      <c r="D20" s="165" t="s">
        <v>134</v>
      </c>
      <c r="E20" s="165" t="s">
        <v>270</v>
      </c>
      <c r="F20" s="181" t="s">
        <v>382</v>
      </c>
      <c r="G20" s="166" t="s">
        <v>319</v>
      </c>
      <c r="H20" s="166" t="s">
        <v>396</v>
      </c>
      <c r="I20" s="181" t="s">
        <v>383</v>
      </c>
      <c r="J20" s="165" t="s">
        <v>397</v>
      </c>
      <c r="K20" s="167" t="s">
        <v>68</v>
      </c>
      <c r="L20" s="168">
        <f>IF(Tabel_RIE[[#This Row],[E1]]&gt;0,VLOOKUP(Tabel_RIE[[#This Row],[E1]],Tabel_FK_E[],2,FALSE),"")</f>
        <v>1</v>
      </c>
      <c r="M20" s="167" t="s">
        <v>100</v>
      </c>
      <c r="N20" s="169">
        <f>IF(Tabel_RIE[[#This Row],[B1]]&gt;0,VLOOKUP(Tabel_RIE[[#This Row],[B1]],Tabel_FK_B[],2,FALSE),"")</f>
        <v>1</v>
      </c>
      <c r="O20" s="167" t="s">
        <v>193</v>
      </c>
      <c r="P20" s="169">
        <f>IF(Tabel_RIE[[#This Row],[W1]]&gt;0,VLOOKUP(Tabel_RIE[[#This Row],[W1]],Tabel_FK_W[],2,FALSE),"")</f>
        <v>1</v>
      </c>
      <c r="Q2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0" s="171">
        <f>IF(OR(Tabel_RIE[[#This Row],[E12]]="",Tabel_RIE[[#This Row],[B12]]="",Tabel_RIE[[#This Row],[W12]]=""),"",Tabel_RIE[[#This Row],[E12]]*Tabel_RIE[[#This Row],[B12]]*Tabel_RIE[[#This Row],[W12]])</f>
        <v>1</v>
      </c>
      <c r="S20" s="172" t="str">
        <f>IF(AND(Tabel_RIE[[#This Row],[E12]]="",Tabel_RIE[[#This Row],[R12]]=""),"",IF(AND(OR(Tabel_RIE[[#This Row],[E12]]="",Tabel_RIE[[#This Row],[E12]]&lt;15),OR(Tabel_RIE[[#This Row],[R12]]="",Tabel_RIE[[#This Row],[R12]]&lt;70)),"n.v.t.",IF(OR(Tabel_RIE[[#This Row],[E12]]&gt;=15,Tabel_RIE[[#This Row],[R12]]&gt;=70),"√","fout")))</f>
        <v>n.v.t.</v>
      </c>
      <c r="T20" s="173" t="s">
        <v>388</v>
      </c>
      <c r="U20" s="174"/>
      <c r="V20" s="174"/>
      <c r="W20" s="175"/>
      <c r="X20" s="176" t="str">
        <f t="shared" si="0"/>
        <v>Bronaanpak:
Collectieve maatregelen:
Individuele maatregelen:
PBM's:</v>
      </c>
      <c r="Y20" s="165"/>
      <c r="Z20" s="177"/>
      <c r="AA20" s="173"/>
      <c r="AB20" s="169" t="str">
        <f>IF(Tabel_RIE[[#This Row],[E2]]&gt;0,VLOOKUP(Tabel_RIE[[#This Row],[E2]],Tabel_FK_E[],2,FALSE),"")</f>
        <v/>
      </c>
      <c r="AC20" s="173"/>
      <c r="AD20" s="169" t="str">
        <f>IF(Tabel_RIE[[#This Row],[B2]]&gt;0,VLOOKUP(Tabel_RIE[[#This Row],[B2]],Tabel_FK_B[],2,FALSE),"")</f>
        <v/>
      </c>
      <c r="AE20" s="173"/>
      <c r="AF20" s="169" t="str">
        <f>IF(Tabel_RIE[[#This Row],[W2]]&gt;0,VLOOKUP(Tabel_RIE[[#This Row],[W2]],Tabel_FK_W[],2,FALSE),"")</f>
        <v/>
      </c>
      <c r="AG2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 s="171"/>
      <c r="AI20" s="165"/>
      <c r="AJ20" s="175"/>
      <c r="AK20"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20" s="178" t="str">
        <f>IF(AND(Tabel_RIE[[#This Row],[R12]]&gt;=70,Tabel_RIE[[#This Row],[R22]]&lt;70),"Ja","Nee")</f>
        <v>Nee</v>
      </c>
      <c r="AM20" s="178">
        <f>IF(Tabel_RIE[[#This Row],[R22]]&lt;&gt;"",Tabel_RIE[[#This Row],[R22]],Tabel_RIE[[#This Row],[R12]])</f>
        <v>1</v>
      </c>
    </row>
    <row r="21" spans="2:39" ht="42" customHeight="1" x14ac:dyDescent="0.25">
      <c r="B21" s="163">
        <v>15</v>
      </c>
      <c r="C21" s="164" t="s">
        <v>263</v>
      </c>
      <c r="D21" s="165" t="s">
        <v>134</v>
      </c>
      <c r="E21" s="165" t="s">
        <v>270</v>
      </c>
      <c r="F21" s="165" t="s">
        <v>321</v>
      </c>
      <c r="G21" s="83" t="s">
        <v>255</v>
      </c>
      <c r="H21" s="83" t="s">
        <v>256</v>
      </c>
      <c r="I21" s="83" t="s">
        <v>398</v>
      </c>
      <c r="J21" s="83" t="s">
        <v>287</v>
      </c>
      <c r="K21" s="84" t="s">
        <v>71</v>
      </c>
      <c r="L21" s="119">
        <f>IF(Tabel_RIE[[#This Row],[E1]]&gt;0,VLOOKUP(Tabel_RIE[[#This Row],[E1]],Tabel_FK_E[],2,FALSE),"")</f>
        <v>15</v>
      </c>
      <c r="M21" s="84" t="s">
        <v>100</v>
      </c>
      <c r="N21" s="121">
        <f>IF(Tabel_RIE[[#This Row],[B1]]&gt;0,VLOOKUP(Tabel_RIE[[#This Row],[B1]],Tabel_FK_B[],2,FALSE),"")</f>
        <v>1</v>
      </c>
      <c r="O21" s="84" t="s">
        <v>192</v>
      </c>
      <c r="P21" s="169">
        <f>IF(Tabel_RIE[[#This Row],[W1]]&gt;0,VLOOKUP(Tabel_RIE[[#This Row],[W1]],Tabel_FK_W[],2,FALSE),"")</f>
        <v>3</v>
      </c>
      <c r="Q2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1" s="171">
        <f>IF(OR(Tabel_RIE[[#This Row],[E12]]="",Tabel_RIE[[#This Row],[B12]]="",Tabel_RIE[[#This Row],[W12]]=""),"",Tabel_RIE[[#This Row],[E12]]*Tabel_RIE[[#This Row],[B12]]*Tabel_RIE[[#This Row],[W12]])</f>
        <v>45</v>
      </c>
      <c r="S21" s="172" t="str">
        <f>IF(AND(Tabel_RIE[[#This Row],[E12]]="",Tabel_RIE[[#This Row],[R12]]=""),"",IF(AND(OR(Tabel_RIE[[#This Row],[E12]]="",Tabel_RIE[[#This Row],[E12]]&lt;15),OR(Tabel_RIE[[#This Row],[R12]]="",Tabel_RIE[[#This Row],[R12]]&lt;70)),"n.v.t.",IF(OR(Tabel_RIE[[#This Row],[E12]]&gt;=15,Tabel_RIE[[#This Row],[R12]]&gt;=70),"√","fout")))</f>
        <v>√</v>
      </c>
      <c r="T21" s="173" t="s">
        <v>388</v>
      </c>
      <c r="U21" s="174"/>
      <c r="V21" s="174"/>
      <c r="W21" s="175"/>
      <c r="X21" s="176" t="str">
        <f t="shared" si="0"/>
        <v>Bronaanpak:
Collectieve maatregelen:
Individuele maatregelen:
PBM's:</v>
      </c>
      <c r="Y21" s="165"/>
      <c r="Z21" s="177"/>
      <c r="AA21" s="173"/>
      <c r="AB21" s="169" t="str">
        <f>IF(Tabel_RIE[[#This Row],[E2]]&gt;0,VLOOKUP(Tabel_RIE[[#This Row],[E2]],Tabel_FK_E[],2,FALSE),"")</f>
        <v/>
      </c>
      <c r="AC21" s="173"/>
      <c r="AD21" s="169" t="str">
        <f>IF(Tabel_RIE[[#This Row],[B2]]&gt;0,VLOOKUP(Tabel_RIE[[#This Row],[B2]],Tabel_FK_B[],2,FALSE),"")</f>
        <v/>
      </c>
      <c r="AE21" s="173"/>
      <c r="AF21" s="169" t="str">
        <f>IF(Tabel_RIE[[#This Row],[W2]]&gt;0,VLOOKUP(Tabel_RIE[[#This Row],[W2]],Tabel_FK_W[],2,FALSE),"")</f>
        <v/>
      </c>
      <c r="AG2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 s="171"/>
      <c r="AI21" s="165"/>
      <c r="AJ21" s="175"/>
      <c r="AK21"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21" s="178" t="str">
        <f>IF(AND(Tabel_RIE[[#This Row],[R12]]&gt;=70,Tabel_RIE[[#This Row],[R22]]&lt;70),"Ja","Nee")</f>
        <v>Nee</v>
      </c>
      <c r="AM21" s="178">
        <f>IF(Tabel_RIE[[#This Row],[R22]]&lt;&gt;"",Tabel_RIE[[#This Row],[R22]],Tabel_RIE[[#This Row],[R12]])</f>
        <v>45</v>
      </c>
    </row>
    <row r="22" spans="2:39" ht="42" customHeight="1" x14ac:dyDescent="0.25">
      <c r="B22" s="163">
        <v>16</v>
      </c>
      <c r="C22" s="164" t="s">
        <v>263</v>
      </c>
      <c r="D22" s="165" t="s">
        <v>134</v>
      </c>
      <c r="E22" s="165" t="s">
        <v>270</v>
      </c>
      <c r="F22" s="165" t="s">
        <v>321</v>
      </c>
      <c r="G22" s="166" t="s">
        <v>288</v>
      </c>
      <c r="H22" s="83" t="s">
        <v>256</v>
      </c>
      <c r="I22" s="165" t="s">
        <v>289</v>
      </c>
      <c r="J22" s="83" t="s">
        <v>287</v>
      </c>
      <c r="K22" s="84" t="s">
        <v>71</v>
      </c>
      <c r="L22" s="119">
        <f>IF(Tabel_RIE[[#This Row],[E1]]&gt;0,VLOOKUP(Tabel_RIE[[#This Row],[E1]],Tabel_FK_E[],2,FALSE),"")</f>
        <v>15</v>
      </c>
      <c r="M22" s="84" t="s">
        <v>100</v>
      </c>
      <c r="N22" s="121">
        <f>IF(Tabel_RIE[[#This Row],[B1]]&gt;0,VLOOKUP(Tabel_RIE[[#This Row],[B1]],Tabel_FK_B[],2,FALSE),"")</f>
        <v>1</v>
      </c>
      <c r="O22" s="84" t="s">
        <v>192</v>
      </c>
      <c r="P22" s="169">
        <f>IF(Tabel_RIE[[#This Row],[W1]]&gt;0,VLOOKUP(Tabel_RIE[[#This Row],[W1]],Tabel_FK_W[],2,FALSE),"")</f>
        <v>3</v>
      </c>
      <c r="Q2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2" s="171">
        <f>IF(OR(Tabel_RIE[[#This Row],[E12]]="",Tabel_RIE[[#This Row],[B12]]="",Tabel_RIE[[#This Row],[W12]]=""),"",Tabel_RIE[[#This Row],[E12]]*Tabel_RIE[[#This Row],[B12]]*Tabel_RIE[[#This Row],[W12]])</f>
        <v>45</v>
      </c>
      <c r="S22" s="172" t="str">
        <f>IF(AND(Tabel_RIE[[#This Row],[E12]]="",Tabel_RIE[[#This Row],[R12]]=""),"",IF(AND(OR(Tabel_RIE[[#This Row],[E12]]="",Tabel_RIE[[#This Row],[E12]]&lt;15),OR(Tabel_RIE[[#This Row],[R12]]="",Tabel_RIE[[#This Row],[R12]]&lt;70)),"n.v.t.",IF(OR(Tabel_RIE[[#This Row],[E12]]&gt;=15,Tabel_RIE[[#This Row],[R12]]&gt;=70),"√","fout")))</f>
        <v>√</v>
      </c>
      <c r="T22" s="173" t="s">
        <v>388</v>
      </c>
      <c r="U22" s="174"/>
      <c r="V22" s="174"/>
      <c r="W22" s="175"/>
      <c r="X22" s="176" t="str">
        <f t="shared" si="0"/>
        <v>Bronaanpak:
Collectieve maatregelen:
Individuele maatregelen:
PBM's:</v>
      </c>
      <c r="Y22" s="165"/>
      <c r="Z22" s="177"/>
      <c r="AA22" s="173"/>
      <c r="AB22" s="169" t="str">
        <f>IF(Tabel_RIE[[#This Row],[E2]]&gt;0,VLOOKUP(Tabel_RIE[[#This Row],[E2]],Tabel_FK_E[],2,FALSE),"")</f>
        <v/>
      </c>
      <c r="AC22" s="173"/>
      <c r="AD22" s="169" t="str">
        <f>IF(Tabel_RIE[[#This Row],[B2]]&gt;0,VLOOKUP(Tabel_RIE[[#This Row],[B2]],Tabel_FK_B[],2,FALSE),"")</f>
        <v/>
      </c>
      <c r="AE22" s="173"/>
      <c r="AF22" s="169" t="str">
        <f>IF(Tabel_RIE[[#This Row],[W2]]&gt;0,VLOOKUP(Tabel_RIE[[#This Row],[W2]],Tabel_FK_W[],2,FALSE),"")</f>
        <v/>
      </c>
      <c r="AG2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 s="171"/>
      <c r="AI22" s="165"/>
      <c r="AJ22" s="175"/>
      <c r="AK22"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22" s="178" t="str">
        <f>IF(AND(Tabel_RIE[[#This Row],[R12]]&gt;=70,Tabel_RIE[[#This Row],[R22]]&lt;70),"Ja","Nee")</f>
        <v>Nee</v>
      </c>
      <c r="AM22" s="178">
        <f>IF(Tabel_RIE[[#This Row],[R22]]&lt;&gt;"",Tabel_RIE[[#This Row],[R22]],Tabel_RIE[[#This Row],[R12]])</f>
        <v>45</v>
      </c>
    </row>
    <row r="23" spans="2:39" ht="42" customHeight="1" x14ac:dyDescent="0.25">
      <c r="B23" s="163">
        <v>17</v>
      </c>
      <c r="C23" s="164" t="s">
        <v>263</v>
      </c>
      <c r="D23" s="165" t="s">
        <v>134</v>
      </c>
      <c r="E23" s="165" t="s">
        <v>270</v>
      </c>
      <c r="F23" s="165" t="s">
        <v>321</v>
      </c>
      <c r="G23" s="166" t="s">
        <v>322</v>
      </c>
      <c r="H23" s="166" t="s">
        <v>323</v>
      </c>
      <c r="I23" s="165" t="s">
        <v>324</v>
      </c>
      <c r="J23" s="165" t="s">
        <v>325</v>
      </c>
      <c r="K23" s="84" t="s">
        <v>71</v>
      </c>
      <c r="L23" s="119">
        <f>IF(Tabel_RIE[[#This Row],[E1]]&gt;0,VLOOKUP(Tabel_RIE[[#This Row],[E1]],Tabel_FK_E[],2,FALSE),"")</f>
        <v>15</v>
      </c>
      <c r="M23" s="84" t="s">
        <v>100</v>
      </c>
      <c r="N23" s="121">
        <f>IF(Tabel_RIE[[#This Row],[B1]]&gt;0,VLOOKUP(Tabel_RIE[[#This Row],[B1]],Tabel_FK_B[],2,FALSE),"")</f>
        <v>1</v>
      </c>
      <c r="O23" s="84" t="s">
        <v>191</v>
      </c>
      <c r="P23" s="169">
        <f>IF(Tabel_RIE[[#This Row],[W1]]&gt;0,VLOOKUP(Tabel_RIE[[#This Row],[W1]],Tabel_FK_W[],2,FALSE),"")</f>
        <v>6</v>
      </c>
      <c r="Q2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3" s="171">
        <f>IF(OR(Tabel_RIE[[#This Row],[E12]]="",Tabel_RIE[[#This Row],[B12]]="",Tabel_RIE[[#This Row],[W12]]=""),"",Tabel_RIE[[#This Row],[E12]]*Tabel_RIE[[#This Row],[B12]]*Tabel_RIE[[#This Row],[W12]])</f>
        <v>90</v>
      </c>
      <c r="S23" s="172" t="str">
        <f>IF(AND(Tabel_RIE[[#This Row],[E12]]="",Tabel_RIE[[#This Row],[R12]]=""),"",IF(AND(OR(Tabel_RIE[[#This Row],[E12]]="",Tabel_RIE[[#This Row],[E12]]&lt;15),OR(Tabel_RIE[[#This Row],[R12]]="",Tabel_RIE[[#This Row],[R12]]&lt;70)),"n.v.t.",IF(OR(Tabel_RIE[[#This Row],[E12]]&gt;=15,Tabel_RIE[[#This Row],[R12]]&gt;=70),"√","fout")))</f>
        <v>√</v>
      </c>
      <c r="T23" s="173" t="s">
        <v>388</v>
      </c>
      <c r="U23" s="174" t="s">
        <v>455</v>
      </c>
      <c r="V23" s="174"/>
      <c r="W23" s="175"/>
      <c r="X23" s="176" t="str">
        <f t="shared" si="0"/>
        <v>Bronaanpak:
Collectieve maatregelen:
Individuele maatregelen:
PBM's:</v>
      </c>
      <c r="Y23" s="165"/>
      <c r="Z23" s="177"/>
      <c r="AA23" s="173"/>
      <c r="AB23" s="169" t="str">
        <f>IF(Tabel_RIE[[#This Row],[E2]]&gt;0,VLOOKUP(Tabel_RIE[[#This Row],[E2]],Tabel_FK_E[],2,FALSE),"")</f>
        <v/>
      </c>
      <c r="AC23" s="173"/>
      <c r="AD23" s="169" t="str">
        <f>IF(Tabel_RIE[[#This Row],[B2]]&gt;0,VLOOKUP(Tabel_RIE[[#This Row],[B2]],Tabel_FK_B[],2,FALSE),"")</f>
        <v/>
      </c>
      <c r="AE23" s="173"/>
      <c r="AF23" s="169" t="str">
        <f>IF(Tabel_RIE[[#This Row],[W2]]&gt;0,VLOOKUP(Tabel_RIE[[#This Row],[W2]],Tabel_FK_W[],2,FALSE),"")</f>
        <v/>
      </c>
      <c r="AG2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 s="171"/>
      <c r="AI23" s="165"/>
      <c r="AJ23" s="175"/>
      <c r="AK23"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23" s="178" t="str">
        <f>IF(AND(Tabel_RIE[[#This Row],[R12]]&gt;=70,Tabel_RIE[[#This Row],[R22]]&lt;70),"Ja","Nee")</f>
        <v>Ja</v>
      </c>
      <c r="AM23" s="178">
        <f>IF(Tabel_RIE[[#This Row],[R22]]&lt;&gt;"",Tabel_RIE[[#This Row],[R22]],Tabel_RIE[[#This Row],[R12]])</f>
        <v>90</v>
      </c>
    </row>
    <row r="24" spans="2:39" ht="57.5" x14ac:dyDescent="0.25">
      <c r="B24" s="163">
        <v>18</v>
      </c>
      <c r="C24" s="164" t="s">
        <v>263</v>
      </c>
      <c r="D24" s="165" t="s">
        <v>326</v>
      </c>
      <c r="E24" s="165" t="s">
        <v>270</v>
      </c>
      <c r="F24" s="165" t="s">
        <v>321</v>
      </c>
      <c r="G24" s="166" t="s">
        <v>327</v>
      </c>
      <c r="H24" s="166" t="s">
        <v>328</v>
      </c>
      <c r="I24" s="165" t="s">
        <v>329</v>
      </c>
      <c r="J24" s="165" t="s">
        <v>330</v>
      </c>
      <c r="K24" s="167" t="s">
        <v>68</v>
      </c>
      <c r="L24" s="168">
        <f>IF(Tabel_RIE[[#This Row],[E1]]&gt;0,VLOOKUP(Tabel_RIE[[#This Row],[E1]],Tabel_FK_E[],2,FALSE),"")</f>
        <v>1</v>
      </c>
      <c r="M24" s="167" t="s">
        <v>100</v>
      </c>
      <c r="N24" s="169">
        <f>IF(Tabel_RIE[[#This Row],[B1]]&gt;0,VLOOKUP(Tabel_RIE[[#This Row],[B1]],Tabel_FK_B[],2,FALSE),"")</f>
        <v>1</v>
      </c>
      <c r="O24" s="167" t="s">
        <v>194</v>
      </c>
      <c r="P24" s="169">
        <f>IF(Tabel_RIE[[#This Row],[W1]]&gt;0,VLOOKUP(Tabel_RIE[[#This Row],[W1]],Tabel_FK_W[],2,FALSE),"")</f>
        <v>0.5</v>
      </c>
      <c r="Q2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171">
        <f>IF(OR(Tabel_RIE[[#This Row],[E12]]="",Tabel_RIE[[#This Row],[B12]]="",Tabel_RIE[[#This Row],[W12]]=""),"",Tabel_RIE[[#This Row],[E12]]*Tabel_RIE[[#This Row],[B12]]*Tabel_RIE[[#This Row],[W12]])</f>
        <v>0.5</v>
      </c>
      <c r="S24" s="172" t="str">
        <f>IF(AND(Tabel_RIE[[#This Row],[E12]]="",Tabel_RIE[[#This Row],[R12]]=""),"",IF(AND(OR(Tabel_RIE[[#This Row],[E12]]="",Tabel_RIE[[#This Row],[E12]]&lt;15),OR(Tabel_RIE[[#This Row],[R12]]="",Tabel_RIE[[#This Row],[R12]]&lt;70)),"n.v.t.",IF(OR(Tabel_RIE[[#This Row],[E12]]&gt;=15,Tabel_RIE[[#This Row],[R12]]&gt;=70),"√","fout")))</f>
        <v>n.v.t.</v>
      </c>
      <c r="T24" s="173" t="s">
        <v>388</v>
      </c>
      <c r="U24" s="174"/>
      <c r="V24" s="174"/>
      <c r="W24" s="175"/>
      <c r="X24" s="176" t="str">
        <f t="shared" si="0"/>
        <v>Bronaanpak:
Collectieve maatregelen:
Individuele maatregelen:
PBM's:</v>
      </c>
      <c r="Y24" s="165"/>
      <c r="Z24" s="177"/>
      <c r="AA24" s="173"/>
      <c r="AB24" s="169" t="str">
        <f>IF(Tabel_RIE[[#This Row],[E2]]&gt;0,VLOOKUP(Tabel_RIE[[#This Row],[E2]],Tabel_FK_E[],2,FALSE),"")</f>
        <v/>
      </c>
      <c r="AC24" s="173"/>
      <c r="AD24" s="169" t="str">
        <f>IF(Tabel_RIE[[#This Row],[B2]]&gt;0,VLOOKUP(Tabel_RIE[[#This Row],[B2]],Tabel_FK_B[],2,FALSE),"")</f>
        <v/>
      </c>
      <c r="AE24" s="173"/>
      <c r="AF24" s="169" t="str">
        <f>IF(Tabel_RIE[[#This Row],[W2]]&gt;0,VLOOKUP(Tabel_RIE[[#This Row],[W2]],Tabel_FK_W[],2,FALSE),"")</f>
        <v/>
      </c>
      <c r="AG2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 s="171"/>
      <c r="AI24" s="165"/>
      <c r="AJ24" s="175"/>
      <c r="AK24"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24" s="178" t="str">
        <f>IF(AND(Tabel_RIE[[#This Row],[R12]]&gt;=70,Tabel_RIE[[#This Row],[R22]]&lt;70),"Ja","Nee")</f>
        <v>Nee</v>
      </c>
      <c r="AM24" s="178">
        <f>IF(Tabel_RIE[[#This Row],[R22]]&lt;&gt;"",Tabel_RIE[[#This Row],[R22]],Tabel_RIE[[#This Row],[R12]])</f>
        <v>0.5</v>
      </c>
    </row>
    <row r="25" spans="2:39" ht="69" x14ac:dyDescent="0.25">
      <c r="B25" s="163">
        <v>19</v>
      </c>
      <c r="C25" s="164" t="s">
        <v>263</v>
      </c>
      <c r="D25" s="165" t="s">
        <v>134</v>
      </c>
      <c r="E25" s="165" t="s">
        <v>270</v>
      </c>
      <c r="F25" s="165" t="s">
        <v>321</v>
      </c>
      <c r="G25" s="166" t="s">
        <v>333</v>
      </c>
      <c r="H25" s="180" t="s">
        <v>332</v>
      </c>
      <c r="I25" s="165" t="s">
        <v>331</v>
      </c>
      <c r="J25" s="165" t="s">
        <v>399</v>
      </c>
      <c r="K25" s="167" t="s">
        <v>71</v>
      </c>
      <c r="L25" s="168">
        <f>IF(Tabel_RIE[[#This Row],[E1]]&gt;0,VLOOKUP(Tabel_RIE[[#This Row],[E1]],Tabel_FK_E[],2,FALSE),"")</f>
        <v>15</v>
      </c>
      <c r="M25" s="167" t="s">
        <v>100</v>
      </c>
      <c r="N25" s="169">
        <f>IF(Tabel_RIE[[#This Row],[B1]]&gt;0,VLOOKUP(Tabel_RIE[[#This Row],[B1]],Tabel_FK_B[],2,FALSE),"")</f>
        <v>1</v>
      </c>
      <c r="O25" s="167" t="s">
        <v>191</v>
      </c>
      <c r="P25" s="169">
        <f>IF(Tabel_RIE[[#This Row],[W1]]&gt;0,VLOOKUP(Tabel_RIE[[#This Row],[W1]],Tabel_FK_W[],2,FALSE),"")</f>
        <v>6</v>
      </c>
      <c r="Q2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5" s="171">
        <f>IF(OR(Tabel_RIE[[#This Row],[E12]]="",Tabel_RIE[[#This Row],[B12]]="",Tabel_RIE[[#This Row],[W12]]=""),"",Tabel_RIE[[#This Row],[E12]]*Tabel_RIE[[#This Row],[B12]]*Tabel_RIE[[#This Row],[W12]])</f>
        <v>90</v>
      </c>
      <c r="S25" s="172" t="str">
        <f>IF(AND(Tabel_RIE[[#This Row],[E12]]="",Tabel_RIE[[#This Row],[R12]]=""),"",IF(AND(OR(Tabel_RIE[[#This Row],[E12]]="",Tabel_RIE[[#This Row],[E12]]&lt;15),OR(Tabel_RIE[[#This Row],[R12]]="",Tabel_RIE[[#This Row],[R12]]&lt;70)),"n.v.t.",IF(OR(Tabel_RIE[[#This Row],[E12]]&gt;=15,Tabel_RIE[[#This Row],[R12]]&gt;=70),"√","fout")))</f>
        <v>√</v>
      </c>
      <c r="T25" s="173" t="s">
        <v>388</v>
      </c>
      <c r="U25" s="174" t="s">
        <v>455</v>
      </c>
      <c r="V25" s="174"/>
      <c r="W25" s="175"/>
      <c r="X25" s="176" t="str">
        <f t="shared" si="0"/>
        <v>Bronaanpak:
Collectieve maatregelen:
Individuele maatregelen:
PBM's:</v>
      </c>
      <c r="Y25" s="165"/>
      <c r="Z25" s="177"/>
      <c r="AA25" s="173"/>
      <c r="AB25" s="169" t="str">
        <f>IF(Tabel_RIE[[#This Row],[E2]]&gt;0,VLOOKUP(Tabel_RIE[[#This Row],[E2]],Tabel_FK_E[],2,FALSE),"")</f>
        <v/>
      </c>
      <c r="AC25" s="173"/>
      <c r="AD25" s="169" t="str">
        <f>IF(Tabel_RIE[[#This Row],[B2]]&gt;0,VLOOKUP(Tabel_RIE[[#This Row],[B2]],Tabel_FK_B[],2,FALSE),"")</f>
        <v/>
      </c>
      <c r="AE25" s="173"/>
      <c r="AF25" s="169" t="str">
        <f>IF(Tabel_RIE[[#This Row],[W2]]&gt;0,VLOOKUP(Tabel_RIE[[#This Row],[W2]],Tabel_FK_W[],2,FALSE),"")</f>
        <v/>
      </c>
      <c r="AG2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 s="171"/>
      <c r="AI25" s="165"/>
      <c r="AJ25" s="175"/>
      <c r="AK25"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25" s="178" t="str">
        <f>IF(AND(Tabel_RIE[[#This Row],[R12]]&gt;=70,Tabel_RIE[[#This Row],[R22]]&lt;70),"Ja","Nee")</f>
        <v>Ja</v>
      </c>
      <c r="AM25" s="178">
        <f>IF(Tabel_RIE[[#This Row],[R22]]&lt;&gt;"",Tabel_RIE[[#This Row],[R22]],Tabel_RIE[[#This Row],[R12]])</f>
        <v>90</v>
      </c>
    </row>
    <row r="26" spans="2:39" ht="42" customHeight="1" x14ac:dyDescent="0.25">
      <c r="B26" s="163">
        <v>20</v>
      </c>
      <c r="C26" s="83" t="s">
        <v>263</v>
      </c>
      <c r="D26" s="181" t="s">
        <v>337</v>
      </c>
      <c r="E26" s="181" t="s">
        <v>265</v>
      </c>
      <c r="F26" s="181" t="s">
        <v>334</v>
      </c>
      <c r="G26" s="182" t="s">
        <v>335</v>
      </c>
      <c r="H26" s="182" t="s">
        <v>336</v>
      </c>
      <c r="I26" s="181" t="s">
        <v>339</v>
      </c>
      <c r="J26" s="181" t="s">
        <v>338</v>
      </c>
      <c r="K26" s="167" t="s">
        <v>68</v>
      </c>
      <c r="L26" s="168">
        <f>IF(Tabel_RIE[[#This Row],[E1]]&gt;0,VLOOKUP(Tabel_RIE[[#This Row],[E1]],Tabel_FK_E[],2,FALSE),"")</f>
        <v>1</v>
      </c>
      <c r="M26" s="167" t="s">
        <v>100</v>
      </c>
      <c r="N26" s="169">
        <f>IF(Tabel_RIE[[#This Row],[B1]]&gt;0,VLOOKUP(Tabel_RIE[[#This Row],[B1]],Tabel_FK_B[],2,FALSE),"")</f>
        <v>1</v>
      </c>
      <c r="O26" s="167" t="s">
        <v>193</v>
      </c>
      <c r="P26" s="169">
        <f>IF(Tabel_RIE[[#This Row],[W1]]&gt;0,VLOOKUP(Tabel_RIE[[#This Row],[W1]],Tabel_FK_W[],2,FALSE),"")</f>
        <v>1</v>
      </c>
      <c r="Q2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6" s="171">
        <f>IF(OR(Tabel_RIE[[#This Row],[E12]]="",Tabel_RIE[[#This Row],[B12]]="",Tabel_RIE[[#This Row],[W12]]=""),"",Tabel_RIE[[#This Row],[E12]]*Tabel_RIE[[#This Row],[B12]]*Tabel_RIE[[#This Row],[W12]])</f>
        <v>1</v>
      </c>
      <c r="S26" s="172" t="str">
        <f>IF(AND(Tabel_RIE[[#This Row],[E12]]="",Tabel_RIE[[#This Row],[R12]]=""),"",IF(AND(OR(Tabel_RIE[[#This Row],[E12]]="",Tabel_RIE[[#This Row],[E12]]&lt;15),OR(Tabel_RIE[[#This Row],[R12]]="",Tabel_RIE[[#This Row],[R12]]&lt;70)),"n.v.t.",IF(OR(Tabel_RIE[[#This Row],[E12]]&gt;=15,Tabel_RIE[[#This Row],[R12]]&gt;=70),"√","fout")))</f>
        <v>n.v.t.</v>
      </c>
      <c r="T26" s="173" t="s">
        <v>388</v>
      </c>
      <c r="U26" s="174"/>
      <c r="V26" s="174"/>
      <c r="W26" s="175"/>
      <c r="X26" s="176" t="str">
        <f t="shared" si="0"/>
        <v>Bronaanpak:
Collectieve maatregelen:
Individuele maatregelen:
PBM's:</v>
      </c>
      <c r="Y26" s="165"/>
      <c r="Z26" s="177"/>
      <c r="AA26" s="173"/>
      <c r="AB26" s="169" t="str">
        <f>IF(Tabel_RIE[[#This Row],[E2]]&gt;0,VLOOKUP(Tabel_RIE[[#This Row],[E2]],Tabel_FK_E[],2,FALSE),"")</f>
        <v/>
      </c>
      <c r="AC26" s="173"/>
      <c r="AD26" s="169" t="str">
        <f>IF(Tabel_RIE[[#This Row],[B2]]&gt;0,VLOOKUP(Tabel_RIE[[#This Row],[B2]],Tabel_FK_B[],2,FALSE),"")</f>
        <v/>
      </c>
      <c r="AE26" s="173"/>
      <c r="AF26" s="169" t="str">
        <f>IF(Tabel_RIE[[#This Row],[W2]]&gt;0,VLOOKUP(Tabel_RIE[[#This Row],[W2]],Tabel_FK_W[],2,FALSE),"")</f>
        <v/>
      </c>
      <c r="AG2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6" s="171"/>
      <c r="AI26" s="165"/>
      <c r="AJ26" s="175"/>
      <c r="AK26"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26" s="178" t="str">
        <f>IF(AND(Tabel_RIE[[#This Row],[R12]]&gt;=70,Tabel_RIE[[#This Row],[R22]]&lt;70),"Ja","Nee")</f>
        <v>Nee</v>
      </c>
      <c r="AM26" s="178">
        <f>IF(Tabel_RIE[[#This Row],[R22]]&lt;&gt;"",Tabel_RIE[[#This Row],[R22]],Tabel_RIE[[#This Row],[R12]])</f>
        <v>1</v>
      </c>
    </row>
    <row r="27" spans="2:39" ht="42" customHeight="1" x14ac:dyDescent="0.25">
      <c r="B27" s="163">
        <v>21</v>
      </c>
      <c r="C27" s="83" t="s">
        <v>263</v>
      </c>
      <c r="D27" s="181" t="s">
        <v>134</v>
      </c>
      <c r="E27" s="181" t="s">
        <v>265</v>
      </c>
      <c r="F27" s="181" t="s">
        <v>334</v>
      </c>
      <c r="G27" s="182" t="s">
        <v>340</v>
      </c>
      <c r="H27" s="182" t="s">
        <v>336</v>
      </c>
      <c r="I27" s="181" t="s">
        <v>339</v>
      </c>
      <c r="J27" s="181" t="s">
        <v>341</v>
      </c>
      <c r="K27" s="167" t="s">
        <v>69</v>
      </c>
      <c r="L27" s="168">
        <f>IF(Tabel_RIE[[#This Row],[E1]]&gt;0,VLOOKUP(Tabel_RIE[[#This Row],[E1]],Tabel_FK_E[],2,FALSE),"")</f>
        <v>3</v>
      </c>
      <c r="M27" s="167" t="s">
        <v>100</v>
      </c>
      <c r="N27" s="169">
        <f>IF(Tabel_RIE[[#This Row],[B1]]&gt;0,VLOOKUP(Tabel_RIE[[#This Row],[B1]],Tabel_FK_B[],2,FALSE),"")</f>
        <v>1</v>
      </c>
      <c r="O27" s="167" t="s">
        <v>193</v>
      </c>
      <c r="P27" s="169">
        <f>IF(Tabel_RIE[[#This Row],[W1]]&gt;0,VLOOKUP(Tabel_RIE[[#This Row],[W1]],Tabel_FK_W[],2,FALSE),"")</f>
        <v>1</v>
      </c>
      <c r="Q2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7" s="171">
        <f>IF(OR(Tabel_RIE[[#This Row],[E12]]="",Tabel_RIE[[#This Row],[B12]]="",Tabel_RIE[[#This Row],[W12]]=""),"",Tabel_RIE[[#This Row],[E12]]*Tabel_RIE[[#This Row],[B12]]*Tabel_RIE[[#This Row],[W12]])</f>
        <v>3</v>
      </c>
      <c r="S27" s="172" t="str">
        <f>IF(AND(Tabel_RIE[[#This Row],[E12]]="",Tabel_RIE[[#This Row],[R12]]=""),"",IF(AND(OR(Tabel_RIE[[#This Row],[E12]]="",Tabel_RIE[[#This Row],[E12]]&lt;15),OR(Tabel_RIE[[#This Row],[R12]]="",Tabel_RIE[[#This Row],[R12]]&lt;70)),"n.v.t.",IF(OR(Tabel_RIE[[#This Row],[E12]]&gt;=15,Tabel_RIE[[#This Row],[R12]]&gt;=70),"√","fout")))</f>
        <v>n.v.t.</v>
      </c>
      <c r="T27" s="173" t="s">
        <v>388</v>
      </c>
      <c r="U27" s="174"/>
      <c r="V27" s="174"/>
      <c r="W27" s="175"/>
      <c r="X27" s="176" t="str">
        <f t="shared" si="0"/>
        <v>Bronaanpak:
Collectieve maatregelen:
Individuele maatregelen:
PBM's:</v>
      </c>
      <c r="Y27" s="165"/>
      <c r="Z27" s="177"/>
      <c r="AA27" s="173"/>
      <c r="AB27" s="169" t="str">
        <f>IF(Tabel_RIE[[#This Row],[E2]]&gt;0,VLOOKUP(Tabel_RIE[[#This Row],[E2]],Tabel_FK_E[],2,FALSE),"")</f>
        <v/>
      </c>
      <c r="AC27" s="173"/>
      <c r="AD27" s="169" t="str">
        <f>IF(Tabel_RIE[[#This Row],[B2]]&gt;0,VLOOKUP(Tabel_RIE[[#This Row],[B2]],Tabel_FK_B[],2,FALSE),"")</f>
        <v/>
      </c>
      <c r="AE27" s="173"/>
      <c r="AF27" s="169" t="str">
        <f>IF(Tabel_RIE[[#This Row],[W2]]&gt;0,VLOOKUP(Tabel_RIE[[#This Row],[W2]],Tabel_FK_W[],2,FALSE),"")</f>
        <v/>
      </c>
      <c r="AG2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7" s="171"/>
      <c r="AI27" s="165"/>
      <c r="AJ27" s="175"/>
      <c r="AK27"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27" s="178" t="str">
        <f>IF(AND(Tabel_RIE[[#This Row],[R12]]&gt;=70,Tabel_RIE[[#This Row],[R22]]&lt;70),"Ja","Nee")</f>
        <v>Nee</v>
      </c>
      <c r="AM27" s="178">
        <f>IF(Tabel_RIE[[#This Row],[R22]]&lt;&gt;"",Tabel_RIE[[#This Row],[R22]],Tabel_RIE[[#This Row],[R12]])</f>
        <v>3</v>
      </c>
    </row>
    <row r="28" spans="2:39" ht="42" customHeight="1" x14ac:dyDescent="0.25">
      <c r="B28" s="163">
        <v>22</v>
      </c>
      <c r="C28" s="83" t="s">
        <v>263</v>
      </c>
      <c r="D28" s="181" t="s">
        <v>134</v>
      </c>
      <c r="E28" s="181" t="s">
        <v>265</v>
      </c>
      <c r="F28" s="181" t="s">
        <v>334</v>
      </c>
      <c r="G28" s="182" t="s">
        <v>342</v>
      </c>
      <c r="H28" s="182" t="s">
        <v>343</v>
      </c>
      <c r="I28" s="181" t="s">
        <v>347</v>
      </c>
      <c r="J28" s="181" t="s">
        <v>348</v>
      </c>
      <c r="K28" s="167" t="s">
        <v>69</v>
      </c>
      <c r="L28" s="168">
        <f>IF(Tabel_RIE[[#This Row],[E1]]&gt;0,VLOOKUP(Tabel_RIE[[#This Row],[E1]],Tabel_FK_E[],2,FALSE),"")</f>
        <v>3</v>
      </c>
      <c r="M28" s="167" t="s">
        <v>100</v>
      </c>
      <c r="N28" s="169">
        <f>IF(Tabel_RIE[[#This Row],[B1]]&gt;0,VLOOKUP(Tabel_RIE[[#This Row],[B1]],Tabel_FK_B[],2,FALSE),"")</f>
        <v>1</v>
      </c>
      <c r="O28" s="167" t="s">
        <v>193</v>
      </c>
      <c r="P28" s="169">
        <f>IF(Tabel_RIE[[#This Row],[W1]]&gt;0,VLOOKUP(Tabel_RIE[[#This Row],[W1]],Tabel_FK_W[],2,FALSE),"")</f>
        <v>1</v>
      </c>
      <c r="Q2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171">
        <f>IF(OR(Tabel_RIE[[#This Row],[E12]]="",Tabel_RIE[[#This Row],[B12]]="",Tabel_RIE[[#This Row],[W12]]=""),"",Tabel_RIE[[#This Row],[E12]]*Tabel_RIE[[#This Row],[B12]]*Tabel_RIE[[#This Row],[W12]])</f>
        <v>3</v>
      </c>
      <c r="S28" s="172" t="str">
        <f>IF(AND(Tabel_RIE[[#This Row],[E12]]="",Tabel_RIE[[#This Row],[R12]]=""),"",IF(AND(OR(Tabel_RIE[[#This Row],[E12]]="",Tabel_RIE[[#This Row],[E12]]&lt;15),OR(Tabel_RIE[[#This Row],[R12]]="",Tabel_RIE[[#This Row],[R12]]&lt;70)),"n.v.t.",IF(OR(Tabel_RIE[[#This Row],[E12]]&gt;=15,Tabel_RIE[[#This Row],[R12]]&gt;=70),"√","fout")))</f>
        <v>n.v.t.</v>
      </c>
      <c r="T28" s="173" t="s">
        <v>388</v>
      </c>
      <c r="U28" s="174"/>
      <c r="V28" s="174"/>
      <c r="W28" s="175"/>
      <c r="X28" s="176" t="str">
        <f t="shared" si="0"/>
        <v>Bronaanpak:
Collectieve maatregelen:
Individuele maatregelen:
PBM's:</v>
      </c>
      <c r="Y28" s="165"/>
      <c r="Z28" s="177"/>
      <c r="AA28" s="173"/>
      <c r="AB28" s="169" t="str">
        <f>IF(Tabel_RIE[[#This Row],[E2]]&gt;0,VLOOKUP(Tabel_RIE[[#This Row],[E2]],Tabel_FK_E[],2,FALSE),"")</f>
        <v/>
      </c>
      <c r="AC28" s="173"/>
      <c r="AD28" s="169" t="str">
        <f>IF(Tabel_RIE[[#This Row],[B2]]&gt;0,VLOOKUP(Tabel_RIE[[#This Row],[B2]],Tabel_FK_B[],2,FALSE),"")</f>
        <v/>
      </c>
      <c r="AE28" s="173"/>
      <c r="AF28" s="169" t="str">
        <f>IF(Tabel_RIE[[#This Row],[W2]]&gt;0,VLOOKUP(Tabel_RIE[[#This Row],[W2]],Tabel_FK_W[],2,FALSE),"")</f>
        <v/>
      </c>
      <c r="AG2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8" s="171"/>
      <c r="AI28" s="165"/>
      <c r="AJ28" s="175"/>
      <c r="AK28"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28" s="178" t="str">
        <f>IF(AND(Tabel_RIE[[#This Row],[R12]]&gt;=70,Tabel_RIE[[#This Row],[R22]]&lt;70),"Ja","Nee")</f>
        <v>Nee</v>
      </c>
      <c r="AM28" s="178">
        <f>IF(Tabel_RIE[[#This Row],[R22]]&lt;&gt;"",Tabel_RIE[[#This Row],[R22]],Tabel_RIE[[#This Row],[R12]])</f>
        <v>3</v>
      </c>
    </row>
    <row r="29" spans="2:39" ht="42" customHeight="1" x14ac:dyDescent="0.25">
      <c r="B29" s="163">
        <v>23</v>
      </c>
      <c r="C29" s="83" t="s">
        <v>263</v>
      </c>
      <c r="D29" s="181" t="s">
        <v>134</v>
      </c>
      <c r="E29" s="181" t="s">
        <v>265</v>
      </c>
      <c r="F29" s="181" t="s">
        <v>334</v>
      </c>
      <c r="G29" s="182" t="s">
        <v>344</v>
      </c>
      <c r="H29" s="182" t="s">
        <v>345</v>
      </c>
      <c r="I29" s="181" t="s">
        <v>346</v>
      </c>
      <c r="J29" s="181" t="s">
        <v>349</v>
      </c>
      <c r="K29" s="167" t="s">
        <v>71</v>
      </c>
      <c r="L29" s="168">
        <f>IF(Tabel_RIE[[#This Row],[E1]]&gt;0,VLOOKUP(Tabel_RIE[[#This Row],[E1]],Tabel_FK_E[],2,FALSE),"")</f>
        <v>15</v>
      </c>
      <c r="M29" s="167" t="s">
        <v>100</v>
      </c>
      <c r="N29" s="169">
        <f>IF(Tabel_RIE[[#This Row],[B1]]&gt;0,VLOOKUP(Tabel_RIE[[#This Row],[B1]],Tabel_FK_B[],2,FALSE),"")</f>
        <v>1</v>
      </c>
      <c r="O29" s="167" t="s">
        <v>192</v>
      </c>
      <c r="P29" s="169">
        <f>IF(Tabel_RIE[[#This Row],[W1]]&gt;0,VLOOKUP(Tabel_RIE[[#This Row],[W1]],Tabel_FK_W[],2,FALSE),"")</f>
        <v>3</v>
      </c>
      <c r="Q2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9" s="171">
        <f>IF(OR(Tabel_RIE[[#This Row],[E12]]="",Tabel_RIE[[#This Row],[B12]]="",Tabel_RIE[[#This Row],[W12]]=""),"",Tabel_RIE[[#This Row],[E12]]*Tabel_RIE[[#This Row],[B12]]*Tabel_RIE[[#This Row],[W12]])</f>
        <v>45</v>
      </c>
      <c r="S29" s="172" t="str">
        <f>IF(AND(Tabel_RIE[[#This Row],[E12]]="",Tabel_RIE[[#This Row],[R12]]=""),"",IF(AND(OR(Tabel_RIE[[#This Row],[E12]]="",Tabel_RIE[[#This Row],[E12]]&lt;15),OR(Tabel_RIE[[#This Row],[R12]]="",Tabel_RIE[[#This Row],[R12]]&lt;70)),"n.v.t.",IF(OR(Tabel_RIE[[#This Row],[E12]]&gt;=15,Tabel_RIE[[#This Row],[R12]]&gt;=70),"√","fout")))</f>
        <v>√</v>
      </c>
      <c r="T29" s="173" t="s">
        <v>388</v>
      </c>
      <c r="U29" s="174"/>
      <c r="V29" s="174"/>
      <c r="W29" s="175"/>
      <c r="X29" s="176" t="str">
        <f t="shared" si="0"/>
        <v>Bronaanpak:
Collectieve maatregelen:
Individuele maatregelen:
PBM's:</v>
      </c>
      <c r="Y29" s="165"/>
      <c r="Z29" s="177"/>
      <c r="AA29" s="173"/>
      <c r="AB29" s="169" t="str">
        <f>IF(Tabel_RIE[[#This Row],[E2]]&gt;0,VLOOKUP(Tabel_RIE[[#This Row],[E2]],Tabel_FK_E[],2,FALSE),"")</f>
        <v/>
      </c>
      <c r="AC29" s="173"/>
      <c r="AD29" s="169" t="str">
        <f>IF(Tabel_RIE[[#This Row],[B2]]&gt;0,VLOOKUP(Tabel_RIE[[#This Row],[B2]],Tabel_FK_B[],2,FALSE),"")</f>
        <v/>
      </c>
      <c r="AE29" s="173"/>
      <c r="AF29" s="169" t="str">
        <f>IF(Tabel_RIE[[#This Row],[W2]]&gt;0,VLOOKUP(Tabel_RIE[[#This Row],[W2]],Tabel_FK_W[],2,FALSE),"")</f>
        <v/>
      </c>
      <c r="AG2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9" s="171"/>
      <c r="AI29" s="165"/>
      <c r="AJ29" s="175"/>
      <c r="AK29"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29" s="178" t="str">
        <f>IF(AND(Tabel_RIE[[#This Row],[R12]]&gt;=70,Tabel_RIE[[#This Row],[R22]]&lt;70),"Ja","Nee")</f>
        <v>Nee</v>
      </c>
      <c r="AM29" s="178">
        <f>IF(Tabel_RIE[[#This Row],[R22]]&lt;&gt;"",Tabel_RIE[[#This Row],[R22]],Tabel_RIE[[#This Row],[R12]])</f>
        <v>45</v>
      </c>
    </row>
    <row r="30" spans="2:39" ht="42" customHeight="1" x14ac:dyDescent="0.25">
      <c r="B30" s="163">
        <v>24</v>
      </c>
      <c r="C30" s="83" t="s">
        <v>263</v>
      </c>
      <c r="D30" s="181" t="s">
        <v>134</v>
      </c>
      <c r="E30" s="181" t="s">
        <v>270</v>
      </c>
      <c r="F30" s="181" t="s">
        <v>334</v>
      </c>
      <c r="G30" s="182" t="s">
        <v>350</v>
      </c>
      <c r="H30" s="182" t="s">
        <v>351</v>
      </c>
      <c r="I30" s="181" t="s">
        <v>352</v>
      </c>
      <c r="J30" s="181" t="s">
        <v>353</v>
      </c>
      <c r="K30" s="167" t="s">
        <v>70</v>
      </c>
      <c r="L30" s="168">
        <f>IF(Tabel_RIE[[#This Row],[E1]]&gt;0,VLOOKUP(Tabel_RIE[[#This Row],[E1]],Tabel_FK_E[],2,FALSE),"")</f>
        <v>7</v>
      </c>
      <c r="M30" s="167" t="s">
        <v>100</v>
      </c>
      <c r="N30" s="169">
        <f>IF(Tabel_RIE[[#This Row],[B1]]&gt;0,VLOOKUP(Tabel_RIE[[#This Row],[B1]],Tabel_FK_B[],2,FALSE),"")</f>
        <v>1</v>
      </c>
      <c r="O30" s="167" t="s">
        <v>193</v>
      </c>
      <c r="P30" s="169">
        <f>IF(Tabel_RIE[[#This Row],[W1]]&gt;0,VLOOKUP(Tabel_RIE[[#This Row],[W1]],Tabel_FK_W[],2,FALSE),"")</f>
        <v>1</v>
      </c>
      <c r="Q3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30" s="171">
        <f>IF(OR(Tabel_RIE[[#This Row],[E12]]="",Tabel_RIE[[#This Row],[B12]]="",Tabel_RIE[[#This Row],[W12]]=""),"",Tabel_RIE[[#This Row],[E12]]*Tabel_RIE[[#This Row],[B12]]*Tabel_RIE[[#This Row],[W12]])</f>
        <v>7</v>
      </c>
      <c r="S30" s="172" t="str">
        <f>IF(AND(Tabel_RIE[[#This Row],[E12]]="",Tabel_RIE[[#This Row],[R12]]=""),"",IF(AND(OR(Tabel_RIE[[#This Row],[E12]]="",Tabel_RIE[[#This Row],[E12]]&lt;15),OR(Tabel_RIE[[#This Row],[R12]]="",Tabel_RIE[[#This Row],[R12]]&lt;70)),"n.v.t.",IF(OR(Tabel_RIE[[#This Row],[E12]]&gt;=15,Tabel_RIE[[#This Row],[R12]]&gt;=70),"√","fout")))</f>
        <v>n.v.t.</v>
      </c>
      <c r="T30" s="173" t="s">
        <v>388</v>
      </c>
      <c r="U30" s="174"/>
      <c r="V30" s="174"/>
      <c r="W30" s="175"/>
      <c r="X30" s="176" t="str">
        <f t="shared" si="0"/>
        <v>Bronaanpak:
Collectieve maatregelen:
Individuele maatregelen:
PBM's:</v>
      </c>
      <c r="Y30" s="165"/>
      <c r="Z30" s="177"/>
      <c r="AA30" s="173"/>
      <c r="AB30" s="169" t="str">
        <f>IF(Tabel_RIE[[#This Row],[E2]]&gt;0,VLOOKUP(Tabel_RIE[[#This Row],[E2]],Tabel_FK_E[],2,FALSE),"")</f>
        <v/>
      </c>
      <c r="AC30" s="173"/>
      <c r="AD30" s="169" t="str">
        <f>IF(Tabel_RIE[[#This Row],[B2]]&gt;0,VLOOKUP(Tabel_RIE[[#This Row],[B2]],Tabel_FK_B[],2,FALSE),"")</f>
        <v/>
      </c>
      <c r="AE30" s="173"/>
      <c r="AF30" s="169" t="str">
        <f>IF(Tabel_RIE[[#This Row],[W2]]&gt;0,VLOOKUP(Tabel_RIE[[#This Row],[W2]],Tabel_FK_W[],2,FALSE),"")</f>
        <v/>
      </c>
      <c r="AG3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0" s="171"/>
      <c r="AI30" s="165"/>
      <c r="AJ30" s="175"/>
      <c r="AK30"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30" s="178" t="str">
        <f>IF(AND(Tabel_RIE[[#This Row],[R12]]&gt;=70,Tabel_RIE[[#This Row],[R22]]&lt;70),"Ja","Nee")</f>
        <v>Nee</v>
      </c>
      <c r="AM30" s="178">
        <f>IF(Tabel_RIE[[#This Row],[R22]]&lt;&gt;"",Tabel_RIE[[#This Row],[R22]],Tabel_RIE[[#This Row],[R12]])</f>
        <v>7</v>
      </c>
    </row>
    <row r="31" spans="2:39" ht="42" customHeight="1" x14ac:dyDescent="0.25">
      <c r="B31" s="163">
        <v>25</v>
      </c>
      <c r="C31" s="83" t="s">
        <v>263</v>
      </c>
      <c r="D31" s="181" t="s">
        <v>134</v>
      </c>
      <c r="E31" s="181" t="s">
        <v>265</v>
      </c>
      <c r="F31" s="181" t="s">
        <v>334</v>
      </c>
      <c r="G31" s="182" t="s">
        <v>358</v>
      </c>
      <c r="H31" s="182" t="s">
        <v>354</v>
      </c>
      <c r="I31" s="181" t="s">
        <v>355</v>
      </c>
      <c r="J31" s="181" t="s">
        <v>349</v>
      </c>
      <c r="K31" s="167" t="s">
        <v>69</v>
      </c>
      <c r="L31" s="168">
        <f>IF(Tabel_RIE[[#This Row],[E1]]&gt;0,VLOOKUP(Tabel_RIE[[#This Row],[E1]],Tabel_FK_E[],2,FALSE),"")</f>
        <v>3</v>
      </c>
      <c r="M31" s="167" t="s">
        <v>101</v>
      </c>
      <c r="N31" s="169">
        <f>IF(Tabel_RIE[[#This Row],[B1]]&gt;0,VLOOKUP(Tabel_RIE[[#This Row],[B1]],Tabel_FK_B[],2,FALSE),"")</f>
        <v>2</v>
      </c>
      <c r="O31" s="167" t="s">
        <v>191</v>
      </c>
      <c r="P31" s="169">
        <f>IF(Tabel_RIE[[#This Row],[W1]]&gt;0,VLOOKUP(Tabel_RIE[[#This Row],[W1]],Tabel_FK_W[],2,FALSE),"")</f>
        <v>6</v>
      </c>
      <c r="Q3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1" s="171">
        <f>IF(OR(Tabel_RIE[[#This Row],[E12]]="",Tabel_RIE[[#This Row],[B12]]="",Tabel_RIE[[#This Row],[W12]]=""),"",Tabel_RIE[[#This Row],[E12]]*Tabel_RIE[[#This Row],[B12]]*Tabel_RIE[[#This Row],[W12]])</f>
        <v>36</v>
      </c>
      <c r="S31" s="172" t="str">
        <f>IF(AND(Tabel_RIE[[#This Row],[E12]]="",Tabel_RIE[[#This Row],[R12]]=""),"",IF(AND(OR(Tabel_RIE[[#This Row],[E12]]="",Tabel_RIE[[#This Row],[E12]]&lt;15),OR(Tabel_RIE[[#This Row],[R12]]="",Tabel_RIE[[#This Row],[R12]]&lt;70)),"n.v.t.",IF(OR(Tabel_RIE[[#This Row],[E12]]&gt;=15,Tabel_RIE[[#This Row],[R12]]&gt;=70),"√","fout")))</f>
        <v>n.v.t.</v>
      </c>
      <c r="T31" s="173" t="s">
        <v>388</v>
      </c>
      <c r="U31" s="174" t="s">
        <v>400</v>
      </c>
      <c r="V31" s="174"/>
      <c r="W31" s="175"/>
      <c r="X31" s="176" t="str">
        <f t="shared" si="0"/>
        <v>Bronaanpak:
Collectieve maatregelen:
Individuele maatregelen:
PBM's:</v>
      </c>
      <c r="Y31" s="165"/>
      <c r="Z31" s="177"/>
      <c r="AA31" s="173"/>
      <c r="AB31" s="169" t="str">
        <f>IF(Tabel_RIE[[#This Row],[E2]]&gt;0,VLOOKUP(Tabel_RIE[[#This Row],[E2]],Tabel_FK_E[],2,FALSE),"")</f>
        <v/>
      </c>
      <c r="AC31" s="173"/>
      <c r="AD31" s="169" t="str">
        <f>IF(Tabel_RIE[[#This Row],[B2]]&gt;0,VLOOKUP(Tabel_RIE[[#This Row],[B2]],Tabel_FK_B[],2,FALSE),"")</f>
        <v/>
      </c>
      <c r="AE31" s="173"/>
      <c r="AF31" s="169" t="str">
        <f>IF(Tabel_RIE[[#This Row],[W2]]&gt;0,VLOOKUP(Tabel_RIE[[#This Row],[W2]],Tabel_FK_W[],2,FALSE),"")</f>
        <v/>
      </c>
      <c r="AG3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1" s="171"/>
      <c r="AI31" s="165"/>
      <c r="AJ31" s="175"/>
      <c r="AK31"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31" s="178" t="str">
        <f>IF(AND(Tabel_RIE[[#This Row],[R12]]&gt;=70,Tabel_RIE[[#This Row],[R22]]&lt;70),"Ja","Nee")</f>
        <v>Nee</v>
      </c>
      <c r="AM31" s="178">
        <f>IF(Tabel_RIE[[#This Row],[R22]]&lt;&gt;"",Tabel_RIE[[#This Row],[R22]],Tabel_RIE[[#This Row],[R12]])</f>
        <v>36</v>
      </c>
    </row>
    <row r="32" spans="2:39" ht="42" customHeight="1" x14ac:dyDescent="0.25">
      <c r="B32" s="163">
        <v>26</v>
      </c>
      <c r="C32" s="83" t="s">
        <v>263</v>
      </c>
      <c r="D32" s="181" t="s">
        <v>134</v>
      </c>
      <c r="E32" s="181" t="s">
        <v>265</v>
      </c>
      <c r="F32" s="181" t="s">
        <v>334</v>
      </c>
      <c r="G32" s="182" t="s">
        <v>358</v>
      </c>
      <c r="H32" s="182" t="s">
        <v>359</v>
      </c>
      <c r="I32" s="181" t="s">
        <v>361</v>
      </c>
      <c r="J32" s="181" t="s">
        <v>364</v>
      </c>
      <c r="K32" s="167" t="s">
        <v>69</v>
      </c>
      <c r="L32" s="168">
        <f>IF(Tabel_RIE[[#This Row],[E1]]&gt;0,VLOOKUP(Tabel_RIE[[#This Row],[E1]],Tabel_FK_E[],2,FALSE),"")</f>
        <v>3</v>
      </c>
      <c r="M32" s="167" t="s">
        <v>101</v>
      </c>
      <c r="N32" s="169">
        <f>IF(Tabel_RIE[[#This Row],[B1]]&gt;0,VLOOKUP(Tabel_RIE[[#This Row],[B1]],Tabel_FK_B[],2,FALSE),"")</f>
        <v>2</v>
      </c>
      <c r="O32" s="167" t="s">
        <v>191</v>
      </c>
      <c r="P32" s="169">
        <f>IF(Tabel_RIE[[#This Row],[W1]]&gt;0,VLOOKUP(Tabel_RIE[[#This Row],[W1]],Tabel_FK_W[],2,FALSE),"")</f>
        <v>6</v>
      </c>
      <c r="Q3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2" s="171">
        <f>IF(OR(Tabel_RIE[[#This Row],[E12]]="",Tabel_RIE[[#This Row],[B12]]="",Tabel_RIE[[#This Row],[W12]]=""),"",Tabel_RIE[[#This Row],[E12]]*Tabel_RIE[[#This Row],[B12]]*Tabel_RIE[[#This Row],[W12]])</f>
        <v>36</v>
      </c>
      <c r="S32" s="172" t="str">
        <f>IF(AND(Tabel_RIE[[#This Row],[E12]]="",Tabel_RIE[[#This Row],[R12]]=""),"",IF(AND(OR(Tabel_RIE[[#This Row],[E12]]="",Tabel_RIE[[#This Row],[E12]]&lt;15),OR(Tabel_RIE[[#This Row],[R12]]="",Tabel_RIE[[#This Row],[R12]]&lt;70)),"n.v.t.",IF(OR(Tabel_RIE[[#This Row],[E12]]&gt;=15,Tabel_RIE[[#This Row],[R12]]&gt;=70),"√","fout")))</f>
        <v>n.v.t.</v>
      </c>
      <c r="T32" s="173" t="s">
        <v>388</v>
      </c>
      <c r="U32" s="174" t="s">
        <v>400</v>
      </c>
      <c r="V32" s="174"/>
      <c r="W32" s="175"/>
      <c r="X32" s="176" t="str">
        <f t="shared" si="0"/>
        <v>Bronaanpak:
Collectieve maatregelen:
Individuele maatregelen:
PBM's:</v>
      </c>
      <c r="Y32" s="165"/>
      <c r="Z32" s="177"/>
      <c r="AA32" s="173"/>
      <c r="AB32" s="169" t="str">
        <f>IF(Tabel_RIE[[#This Row],[E2]]&gt;0,VLOOKUP(Tabel_RIE[[#This Row],[E2]],Tabel_FK_E[],2,FALSE),"")</f>
        <v/>
      </c>
      <c r="AC32" s="173"/>
      <c r="AD32" s="169" t="str">
        <f>IF(Tabel_RIE[[#This Row],[B2]]&gt;0,VLOOKUP(Tabel_RIE[[#This Row],[B2]],Tabel_FK_B[],2,FALSE),"")</f>
        <v/>
      </c>
      <c r="AE32" s="173"/>
      <c r="AF32" s="169" t="str">
        <f>IF(Tabel_RIE[[#This Row],[W2]]&gt;0,VLOOKUP(Tabel_RIE[[#This Row],[W2]],Tabel_FK_W[],2,FALSE),"")</f>
        <v/>
      </c>
      <c r="AG3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2" s="171"/>
      <c r="AI32" s="165"/>
      <c r="AJ32" s="175"/>
      <c r="AK32"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32" s="178" t="str">
        <f>IF(AND(Tabel_RIE[[#This Row],[R12]]&gt;=70,Tabel_RIE[[#This Row],[R22]]&lt;70),"Ja","Nee")</f>
        <v>Nee</v>
      </c>
      <c r="AM32" s="178">
        <f>IF(Tabel_RIE[[#This Row],[R22]]&lt;&gt;"",Tabel_RIE[[#This Row],[R22]],Tabel_RIE[[#This Row],[R12]])</f>
        <v>36</v>
      </c>
    </row>
    <row r="33" spans="2:39" ht="42" customHeight="1" x14ac:dyDescent="0.25">
      <c r="B33" s="163">
        <v>27</v>
      </c>
      <c r="C33" s="83" t="s">
        <v>263</v>
      </c>
      <c r="D33" s="181" t="s">
        <v>134</v>
      </c>
      <c r="E33" s="181" t="s">
        <v>265</v>
      </c>
      <c r="F33" s="181" t="s">
        <v>334</v>
      </c>
      <c r="G33" s="182" t="s">
        <v>358</v>
      </c>
      <c r="H33" s="182" t="s">
        <v>360</v>
      </c>
      <c r="I33" s="181" t="s">
        <v>362</v>
      </c>
      <c r="J33" s="181" t="s">
        <v>363</v>
      </c>
      <c r="K33" s="167" t="s">
        <v>69</v>
      </c>
      <c r="L33" s="168">
        <f>IF(Tabel_RIE[[#This Row],[E1]]&gt;0,VLOOKUP(Tabel_RIE[[#This Row],[E1]],Tabel_FK_E[],2,FALSE),"")</f>
        <v>3</v>
      </c>
      <c r="M33" s="167" t="s">
        <v>101</v>
      </c>
      <c r="N33" s="169">
        <f>IF(Tabel_RIE[[#This Row],[B1]]&gt;0,VLOOKUP(Tabel_RIE[[#This Row],[B1]],Tabel_FK_B[],2,FALSE),"")</f>
        <v>2</v>
      </c>
      <c r="O33" s="167" t="s">
        <v>192</v>
      </c>
      <c r="P33" s="169">
        <f>IF(Tabel_RIE[[#This Row],[W1]]&gt;0,VLOOKUP(Tabel_RIE[[#This Row],[W1]],Tabel_FK_W[],2,FALSE),"")</f>
        <v>3</v>
      </c>
      <c r="Q3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33" s="171">
        <f>IF(OR(Tabel_RIE[[#This Row],[E12]]="",Tabel_RIE[[#This Row],[B12]]="",Tabel_RIE[[#This Row],[W12]]=""),"",Tabel_RIE[[#This Row],[E12]]*Tabel_RIE[[#This Row],[B12]]*Tabel_RIE[[#This Row],[W12]])</f>
        <v>18</v>
      </c>
      <c r="S33" s="172" t="str">
        <f>IF(AND(Tabel_RIE[[#This Row],[E12]]="",Tabel_RIE[[#This Row],[R12]]=""),"",IF(AND(OR(Tabel_RIE[[#This Row],[E12]]="",Tabel_RIE[[#This Row],[E12]]&lt;15),OR(Tabel_RIE[[#This Row],[R12]]="",Tabel_RIE[[#This Row],[R12]]&lt;70)),"n.v.t.",IF(OR(Tabel_RIE[[#This Row],[E12]]&gt;=15,Tabel_RIE[[#This Row],[R12]]&gt;=70),"√","fout")))</f>
        <v>n.v.t.</v>
      </c>
      <c r="T33" s="173" t="s">
        <v>388</v>
      </c>
      <c r="U33" s="174" t="s">
        <v>400</v>
      </c>
      <c r="V33" s="174"/>
      <c r="W33" s="175"/>
      <c r="X33" s="176" t="str">
        <f t="shared" si="0"/>
        <v>Bronaanpak:
Collectieve maatregelen:
Individuele maatregelen:
PBM's:</v>
      </c>
      <c r="Y33" s="165"/>
      <c r="Z33" s="177"/>
      <c r="AA33" s="173"/>
      <c r="AB33" s="169" t="str">
        <f>IF(Tabel_RIE[[#This Row],[E2]]&gt;0,VLOOKUP(Tabel_RIE[[#This Row],[E2]],Tabel_FK_E[],2,FALSE),"")</f>
        <v/>
      </c>
      <c r="AC33" s="173"/>
      <c r="AD33" s="169" t="str">
        <f>IF(Tabel_RIE[[#This Row],[B2]]&gt;0,VLOOKUP(Tabel_RIE[[#This Row],[B2]],Tabel_FK_B[],2,FALSE),"")</f>
        <v/>
      </c>
      <c r="AE33" s="173"/>
      <c r="AF33" s="169" t="str">
        <f>IF(Tabel_RIE[[#This Row],[W2]]&gt;0,VLOOKUP(Tabel_RIE[[#This Row],[W2]],Tabel_FK_W[],2,FALSE),"")</f>
        <v/>
      </c>
      <c r="AG3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3" s="171"/>
      <c r="AI33" s="165"/>
      <c r="AJ33" s="175"/>
      <c r="AK33"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33" s="178" t="str">
        <f>IF(AND(Tabel_RIE[[#This Row],[R12]]&gt;=70,Tabel_RIE[[#This Row],[R22]]&lt;70),"Ja","Nee")</f>
        <v>Nee</v>
      </c>
      <c r="AM33" s="178">
        <f>IF(Tabel_RIE[[#This Row],[R22]]&lt;&gt;"",Tabel_RIE[[#This Row],[R22]],Tabel_RIE[[#This Row],[R12]])</f>
        <v>18</v>
      </c>
    </row>
    <row r="34" spans="2:39" ht="42" customHeight="1" x14ac:dyDescent="0.25">
      <c r="B34" s="163">
        <v>28</v>
      </c>
      <c r="C34" s="83" t="s">
        <v>263</v>
      </c>
      <c r="D34" s="181" t="s">
        <v>134</v>
      </c>
      <c r="E34" s="181" t="s">
        <v>270</v>
      </c>
      <c r="F34" s="181" t="s">
        <v>334</v>
      </c>
      <c r="G34" s="182" t="s">
        <v>365</v>
      </c>
      <c r="H34" s="182" t="s">
        <v>366</v>
      </c>
      <c r="I34" s="181" t="s">
        <v>368</v>
      </c>
      <c r="J34" s="181" t="s">
        <v>371</v>
      </c>
      <c r="K34" s="167" t="s">
        <v>71</v>
      </c>
      <c r="L34" s="168">
        <f>IF(Tabel_RIE[[#This Row],[E1]]&gt;0,VLOOKUP(Tabel_RIE[[#This Row],[E1]],Tabel_FK_E[],2,FALSE),"")</f>
        <v>15</v>
      </c>
      <c r="M34" s="167" t="s">
        <v>100</v>
      </c>
      <c r="N34" s="169">
        <f>IF(Tabel_RIE[[#This Row],[B1]]&gt;0,VLOOKUP(Tabel_RIE[[#This Row],[B1]],Tabel_FK_B[],2,FALSE),"")</f>
        <v>1</v>
      </c>
      <c r="O34" s="167" t="s">
        <v>193</v>
      </c>
      <c r="P34" s="169">
        <f>IF(Tabel_RIE[[#This Row],[W1]]&gt;0,VLOOKUP(Tabel_RIE[[#This Row],[W1]],Tabel_FK_W[],2,FALSE),"")</f>
        <v>1</v>
      </c>
      <c r="Q3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34" s="171">
        <f>IF(OR(Tabel_RIE[[#This Row],[E12]]="",Tabel_RIE[[#This Row],[B12]]="",Tabel_RIE[[#This Row],[W12]]=""),"",Tabel_RIE[[#This Row],[E12]]*Tabel_RIE[[#This Row],[B12]]*Tabel_RIE[[#This Row],[W12]])</f>
        <v>15</v>
      </c>
      <c r="S34" s="172" t="str">
        <f>IF(AND(Tabel_RIE[[#This Row],[E12]]="",Tabel_RIE[[#This Row],[R12]]=""),"",IF(AND(OR(Tabel_RIE[[#This Row],[E12]]="",Tabel_RIE[[#This Row],[E12]]&lt;15),OR(Tabel_RIE[[#This Row],[R12]]="",Tabel_RIE[[#This Row],[R12]]&lt;70)),"n.v.t.",IF(OR(Tabel_RIE[[#This Row],[E12]]&gt;=15,Tabel_RIE[[#This Row],[R12]]&gt;=70),"√","fout")))</f>
        <v>√</v>
      </c>
      <c r="T34" s="173" t="s">
        <v>388</v>
      </c>
      <c r="U34" s="174"/>
      <c r="V34" s="174"/>
      <c r="W34" s="175"/>
      <c r="X34" s="176" t="str">
        <f t="shared" si="0"/>
        <v>Bronaanpak:
Collectieve maatregelen:
Individuele maatregelen:
PBM's:</v>
      </c>
      <c r="Y34" s="165"/>
      <c r="Z34" s="177"/>
      <c r="AA34" s="173"/>
      <c r="AB34" s="169" t="str">
        <f>IF(Tabel_RIE[[#This Row],[E2]]&gt;0,VLOOKUP(Tabel_RIE[[#This Row],[E2]],Tabel_FK_E[],2,FALSE),"")</f>
        <v/>
      </c>
      <c r="AC34" s="173"/>
      <c r="AD34" s="169" t="str">
        <f>IF(Tabel_RIE[[#This Row],[B2]]&gt;0,VLOOKUP(Tabel_RIE[[#This Row],[B2]],Tabel_FK_B[],2,FALSE),"")</f>
        <v/>
      </c>
      <c r="AE34" s="173"/>
      <c r="AF34" s="169" t="str">
        <f>IF(Tabel_RIE[[#This Row],[W2]]&gt;0,VLOOKUP(Tabel_RIE[[#This Row],[W2]],Tabel_FK_W[],2,FALSE),"")</f>
        <v/>
      </c>
      <c r="AG3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4" s="171"/>
      <c r="AI34" s="165"/>
      <c r="AJ34" s="175"/>
      <c r="AK34"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34" s="178" t="str">
        <f>IF(AND(Tabel_RIE[[#This Row],[R12]]&gt;=70,Tabel_RIE[[#This Row],[R22]]&lt;70),"Ja","Nee")</f>
        <v>Nee</v>
      </c>
      <c r="AM34" s="178">
        <f>IF(Tabel_RIE[[#This Row],[R22]]&lt;&gt;"",Tabel_RIE[[#This Row],[R22]],Tabel_RIE[[#This Row],[R12]])</f>
        <v>15</v>
      </c>
    </row>
    <row r="35" spans="2:39" ht="42" customHeight="1" x14ac:dyDescent="0.25">
      <c r="B35" s="163">
        <v>29</v>
      </c>
      <c r="C35" s="83" t="s">
        <v>263</v>
      </c>
      <c r="D35" s="181" t="s">
        <v>134</v>
      </c>
      <c r="E35" s="181" t="s">
        <v>270</v>
      </c>
      <c r="F35" s="181" t="s">
        <v>334</v>
      </c>
      <c r="G35" s="182" t="s">
        <v>365</v>
      </c>
      <c r="H35" s="182" t="s">
        <v>367</v>
      </c>
      <c r="I35" s="181" t="s">
        <v>369</v>
      </c>
      <c r="J35" s="181" t="s">
        <v>370</v>
      </c>
      <c r="K35" s="167" t="s">
        <v>70</v>
      </c>
      <c r="L35" s="168">
        <f>IF(Tabel_RIE[[#This Row],[E1]]&gt;0,VLOOKUP(Tabel_RIE[[#This Row],[E1]],Tabel_FK_E[],2,FALSE),"")</f>
        <v>7</v>
      </c>
      <c r="M35" s="167" t="s">
        <v>100</v>
      </c>
      <c r="N35" s="169">
        <f>IF(Tabel_RIE[[#This Row],[B1]]&gt;0,VLOOKUP(Tabel_RIE[[#This Row],[B1]],Tabel_FK_B[],2,FALSE),"")</f>
        <v>1</v>
      </c>
      <c r="O35" s="167" t="s">
        <v>194</v>
      </c>
      <c r="P35" s="169">
        <f>IF(Tabel_RIE[[#This Row],[W1]]&gt;0,VLOOKUP(Tabel_RIE[[#This Row],[W1]],Tabel_FK_W[],2,FALSE),"")</f>
        <v>0.5</v>
      </c>
      <c r="Q3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35" s="171">
        <f>IF(OR(Tabel_RIE[[#This Row],[E12]]="",Tabel_RIE[[#This Row],[B12]]="",Tabel_RIE[[#This Row],[W12]]=""),"",Tabel_RIE[[#This Row],[E12]]*Tabel_RIE[[#This Row],[B12]]*Tabel_RIE[[#This Row],[W12]])</f>
        <v>3.5</v>
      </c>
      <c r="S35" s="172" t="str">
        <f>IF(AND(Tabel_RIE[[#This Row],[E12]]="",Tabel_RIE[[#This Row],[R12]]=""),"",IF(AND(OR(Tabel_RIE[[#This Row],[E12]]="",Tabel_RIE[[#This Row],[E12]]&lt;15),OR(Tabel_RIE[[#This Row],[R12]]="",Tabel_RIE[[#This Row],[R12]]&lt;70)),"n.v.t.",IF(OR(Tabel_RIE[[#This Row],[E12]]&gt;=15,Tabel_RIE[[#This Row],[R12]]&gt;=70),"√","fout")))</f>
        <v>n.v.t.</v>
      </c>
      <c r="T35" s="173" t="s">
        <v>388</v>
      </c>
      <c r="U35" s="174"/>
      <c r="V35" s="174"/>
      <c r="W35" s="175"/>
      <c r="X35" s="176" t="str">
        <f t="shared" si="0"/>
        <v>Bronaanpak:
Collectieve maatregelen:
Individuele maatregelen:
PBM's:</v>
      </c>
      <c r="Y35" s="165"/>
      <c r="Z35" s="177"/>
      <c r="AA35" s="173"/>
      <c r="AB35" s="169" t="str">
        <f>IF(Tabel_RIE[[#This Row],[E2]]&gt;0,VLOOKUP(Tabel_RIE[[#This Row],[E2]],Tabel_FK_E[],2,FALSE),"")</f>
        <v/>
      </c>
      <c r="AC35" s="173"/>
      <c r="AD35" s="169" t="str">
        <f>IF(Tabel_RIE[[#This Row],[B2]]&gt;0,VLOOKUP(Tabel_RIE[[#This Row],[B2]],Tabel_FK_B[],2,FALSE),"")</f>
        <v/>
      </c>
      <c r="AE35" s="173"/>
      <c r="AF35" s="169" t="str">
        <f>IF(Tabel_RIE[[#This Row],[W2]]&gt;0,VLOOKUP(Tabel_RIE[[#This Row],[W2]],Tabel_FK_W[],2,FALSE),"")</f>
        <v/>
      </c>
      <c r="AG3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5" s="171"/>
      <c r="AI35" s="165"/>
      <c r="AJ35" s="175"/>
      <c r="AK35"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35" s="178" t="str">
        <f>IF(AND(Tabel_RIE[[#This Row],[R12]]&gt;=70,Tabel_RIE[[#This Row],[R22]]&lt;70),"Ja","Nee")</f>
        <v>Nee</v>
      </c>
      <c r="AM35" s="178">
        <f>IF(Tabel_RIE[[#This Row],[R22]]&lt;&gt;"",Tabel_RIE[[#This Row],[R22]],Tabel_RIE[[#This Row],[R12]])</f>
        <v>3.5</v>
      </c>
    </row>
    <row r="36" spans="2:39" ht="42" customHeight="1" x14ac:dyDescent="0.25">
      <c r="B36" s="163">
        <v>30</v>
      </c>
      <c r="C36" s="83" t="s">
        <v>263</v>
      </c>
      <c r="D36" s="181" t="s">
        <v>134</v>
      </c>
      <c r="E36" s="181" t="s">
        <v>270</v>
      </c>
      <c r="F36" s="181" t="s">
        <v>372</v>
      </c>
      <c r="G36" s="182" t="s">
        <v>373</v>
      </c>
      <c r="H36" s="182" t="s">
        <v>374</v>
      </c>
      <c r="I36" s="181" t="s">
        <v>375</v>
      </c>
      <c r="J36" s="181" t="s">
        <v>376</v>
      </c>
      <c r="K36" s="167" t="s">
        <v>71</v>
      </c>
      <c r="L36" s="168">
        <f>IF(Tabel_RIE[[#This Row],[E1]]&gt;0,VLOOKUP(Tabel_RIE[[#This Row],[E1]],Tabel_FK_E[],2,FALSE),"")</f>
        <v>15</v>
      </c>
      <c r="M36" s="167" t="s">
        <v>100</v>
      </c>
      <c r="N36" s="169">
        <f>IF(Tabel_RIE[[#This Row],[B1]]&gt;0,VLOOKUP(Tabel_RIE[[#This Row],[B1]],Tabel_FK_B[],2,FALSE),"")</f>
        <v>1</v>
      </c>
      <c r="O36" s="167" t="s">
        <v>191</v>
      </c>
      <c r="P36" s="169">
        <f>IF(Tabel_RIE[[#This Row],[W1]]&gt;0,VLOOKUP(Tabel_RIE[[#This Row],[W1]],Tabel_FK_W[],2,FALSE),"")</f>
        <v>6</v>
      </c>
      <c r="Q3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6" s="171">
        <f>IF(OR(Tabel_RIE[[#This Row],[E12]]="",Tabel_RIE[[#This Row],[B12]]="",Tabel_RIE[[#This Row],[W12]]=""),"",Tabel_RIE[[#This Row],[E12]]*Tabel_RIE[[#This Row],[B12]]*Tabel_RIE[[#This Row],[W12]])</f>
        <v>90</v>
      </c>
      <c r="S36" s="172" t="str">
        <f>IF(AND(Tabel_RIE[[#This Row],[E12]]="",Tabel_RIE[[#This Row],[R12]]=""),"",IF(AND(OR(Tabel_RIE[[#This Row],[E12]]="",Tabel_RIE[[#This Row],[E12]]&lt;15),OR(Tabel_RIE[[#This Row],[R12]]="",Tabel_RIE[[#This Row],[R12]]&lt;70)),"n.v.t.",IF(OR(Tabel_RIE[[#This Row],[E12]]&gt;=15,Tabel_RIE[[#This Row],[R12]]&gt;=70),"√","fout")))</f>
        <v>√</v>
      </c>
      <c r="T36" s="173" t="s">
        <v>388</v>
      </c>
      <c r="U36" s="174" t="s">
        <v>454</v>
      </c>
      <c r="V36" s="174"/>
      <c r="W36" s="175"/>
      <c r="X36" s="176" t="str">
        <f t="shared" si="0"/>
        <v>Bronaanpak:
Collectieve maatregelen:
Individuele maatregelen:
PBM's:</v>
      </c>
      <c r="Y36" s="165"/>
      <c r="Z36" s="177"/>
      <c r="AA36" s="173"/>
      <c r="AB36" s="169" t="str">
        <f>IF(Tabel_RIE[[#This Row],[E2]]&gt;0,VLOOKUP(Tabel_RIE[[#This Row],[E2]],Tabel_FK_E[],2,FALSE),"")</f>
        <v/>
      </c>
      <c r="AC36" s="173"/>
      <c r="AD36" s="169" t="str">
        <f>IF(Tabel_RIE[[#This Row],[B2]]&gt;0,VLOOKUP(Tabel_RIE[[#This Row],[B2]],Tabel_FK_B[],2,FALSE),"")</f>
        <v/>
      </c>
      <c r="AE36" s="173"/>
      <c r="AF36" s="169" t="str">
        <f>IF(Tabel_RIE[[#This Row],[W2]]&gt;0,VLOOKUP(Tabel_RIE[[#This Row],[W2]],Tabel_FK_W[],2,FALSE),"")</f>
        <v/>
      </c>
      <c r="AG3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6" s="171"/>
      <c r="AI36" s="165"/>
      <c r="AJ36" s="175"/>
      <c r="AK36"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36" s="178" t="str">
        <f>IF(AND(Tabel_RIE[[#This Row],[R12]]&gt;=70,Tabel_RIE[[#This Row],[R22]]&lt;70),"Ja","Nee")</f>
        <v>Ja</v>
      </c>
      <c r="AM36" s="178">
        <f>IF(Tabel_RIE[[#This Row],[R22]]&lt;&gt;"",Tabel_RIE[[#This Row],[R22]],Tabel_RIE[[#This Row],[R12]])</f>
        <v>90</v>
      </c>
    </row>
    <row r="37" spans="2:39" ht="42" customHeight="1" x14ac:dyDescent="0.25">
      <c r="B37" s="163">
        <v>31</v>
      </c>
      <c r="C37" s="83" t="s">
        <v>263</v>
      </c>
      <c r="D37" s="181" t="s">
        <v>134</v>
      </c>
      <c r="E37" s="181" t="s">
        <v>270</v>
      </c>
      <c r="F37" s="181" t="s">
        <v>372</v>
      </c>
      <c r="G37" s="182" t="s">
        <v>311</v>
      </c>
      <c r="H37" s="182" t="s">
        <v>374</v>
      </c>
      <c r="I37" s="181" t="s">
        <v>380</v>
      </c>
      <c r="J37" s="181" t="s">
        <v>376</v>
      </c>
      <c r="K37" s="167" t="s">
        <v>71</v>
      </c>
      <c r="L37" s="168">
        <f>IF(Tabel_RIE[[#This Row],[E1]]&gt;0,VLOOKUP(Tabel_RIE[[#This Row],[E1]],Tabel_FK_E[],2,FALSE),"")</f>
        <v>15</v>
      </c>
      <c r="M37" s="167" t="s">
        <v>100</v>
      </c>
      <c r="N37" s="169">
        <f>IF(Tabel_RIE[[#This Row],[B1]]&gt;0,VLOOKUP(Tabel_RIE[[#This Row],[B1]],Tabel_FK_B[],2,FALSE),"")</f>
        <v>1</v>
      </c>
      <c r="O37" s="167" t="s">
        <v>191</v>
      </c>
      <c r="P37" s="169">
        <f>IF(Tabel_RIE[[#This Row],[W1]]&gt;0,VLOOKUP(Tabel_RIE[[#This Row],[W1]],Tabel_FK_W[],2,FALSE),"")</f>
        <v>6</v>
      </c>
      <c r="Q3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7" s="171">
        <f>IF(OR(Tabel_RIE[[#This Row],[E12]]="",Tabel_RIE[[#This Row],[B12]]="",Tabel_RIE[[#This Row],[W12]]=""),"",Tabel_RIE[[#This Row],[E12]]*Tabel_RIE[[#This Row],[B12]]*Tabel_RIE[[#This Row],[W12]])</f>
        <v>90</v>
      </c>
      <c r="S37" s="172" t="str">
        <f>IF(AND(Tabel_RIE[[#This Row],[E12]]="",Tabel_RIE[[#This Row],[R12]]=""),"",IF(AND(OR(Tabel_RIE[[#This Row],[E12]]="",Tabel_RIE[[#This Row],[E12]]&lt;15),OR(Tabel_RIE[[#This Row],[R12]]="",Tabel_RIE[[#This Row],[R12]]&lt;70)),"n.v.t.",IF(OR(Tabel_RIE[[#This Row],[E12]]&gt;=15,Tabel_RIE[[#This Row],[R12]]&gt;=70),"√","fout")))</f>
        <v>√</v>
      </c>
      <c r="T37" s="173" t="s">
        <v>388</v>
      </c>
      <c r="U37" s="174" t="s">
        <v>454</v>
      </c>
      <c r="V37" s="174"/>
      <c r="W37" s="175"/>
      <c r="X37" s="176" t="str">
        <f t="shared" si="0"/>
        <v>Bronaanpak:
Collectieve maatregelen:
Individuele maatregelen:
PBM's:</v>
      </c>
      <c r="Y37" s="165"/>
      <c r="Z37" s="177"/>
      <c r="AA37" s="173"/>
      <c r="AB37" s="169" t="str">
        <f>IF(Tabel_RIE[[#This Row],[E2]]&gt;0,VLOOKUP(Tabel_RIE[[#This Row],[E2]],Tabel_FK_E[],2,FALSE),"")</f>
        <v/>
      </c>
      <c r="AC37" s="173"/>
      <c r="AD37" s="169" t="str">
        <f>IF(Tabel_RIE[[#This Row],[B2]]&gt;0,VLOOKUP(Tabel_RIE[[#This Row],[B2]],Tabel_FK_B[],2,FALSE),"")</f>
        <v/>
      </c>
      <c r="AE37" s="173"/>
      <c r="AF37" s="169" t="str">
        <f>IF(Tabel_RIE[[#This Row],[W2]]&gt;0,VLOOKUP(Tabel_RIE[[#This Row],[W2]],Tabel_FK_W[],2,FALSE),"")</f>
        <v/>
      </c>
      <c r="AG3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7" s="171"/>
      <c r="AI37" s="165"/>
      <c r="AJ37" s="175"/>
      <c r="AK37"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37" s="178" t="str">
        <f>IF(AND(Tabel_RIE[[#This Row],[R12]]&gt;=70,Tabel_RIE[[#This Row],[R22]]&lt;70),"Ja","Nee")</f>
        <v>Ja</v>
      </c>
      <c r="AM37" s="178">
        <f>IF(Tabel_RIE[[#This Row],[R22]]&lt;&gt;"",Tabel_RIE[[#This Row],[R22]],Tabel_RIE[[#This Row],[R12]])</f>
        <v>90</v>
      </c>
    </row>
    <row r="38" spans="2:39" ht="42" customHeight="1" x14ac:dyDescent="0.25">
      <c r="B38" s="163">
        <v>32</v>
      </c>
      <c r="C38" s="83" t="s">
        <v>263</v>
      </c>
      <c r="D38" s="181" t="s">
        <v>134</v>
      </c>
      <c r="E38" s="181" t="s">
        <v>270</v>
      </c>
      <c r="F38" s="181" t="s">
        <v>372</v>
      </c>
      <c r="G38" s="182" t="s">
        <v>377</v>
      </c>
      <c r="H38" s="182" t="s">
        <v>378</v>
      </c>
      <c r="I38" s="181" t="s">
        <v>379</v>
      </c>
      <c r="J38" s="181" t="s">
        <v>381</v>
      </c>
      <c r="K38" s="167" t="s">
        <v>71</v>
      </c>
      <c r="L38" s="168">
        <f>IF(Tabel_RIE[[#This Row],[E1]]&gt;0,VLOOKUP(Tabel_RIE[[#This Row],[E1]],Tabel_FK_E[],2,FALSE),"")</f>
        <v>15</v>
      </c>
      <c r="M38" s="167" t="s">
        <v>100</v>
      </c>
      <c r="N38" s="169">
        <f>IF(Tabel_RIE[[#This Row],[B1]]&gt;0,VLOOKUP(Tabel_RIE[[#This Row],[B1]],Tabel_FK_B[],2,FALSE),"")</f>
        <v>1</v>
      </c>
      <c r="O38" s="167" t="s">
        <v>191</v>
      </c>
      <c r="P38" s="169">
        <f>IF(Tabel_RIE[[#This Row],[W1]]&gt;0,VLOOKUP(Tabel_RIE[[#This Row],[W1]],Tabel_FK_W[],2,FALSE),"")</f>
        <v>6</v>
      </c>
      <c r="Q3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8" s="171">
        <f>IF(OR(Tabel_RIE[[#This Row],[E12]]="",Tabel_RIE[[#This Row],[B12]]="",Tabel_RIE[[#This Row],[W12]]=""),"",Tabel_RIE[[#This Row],[E12]]*Tabel_RIE[[#This Row],[B12]]*Tabel_RIE[[#This Row],[W12]])</f>
        <v>90</v>
      </c>
      <c r="S38" s="172" t="str">
        <f>IF(AND(Tabel_RIE[[#This Row],[E12]]="",Tabel_RIE[[#This Row],[R12]]=""),"",IF(AND(OR(Tabel_RIE[[#This Row],[E12]]="",Tabel_RIE[[#This Row],[E12]]&lt;15),OR(Tabel_RIE[[#This Row],[R12]]="",Tabel_RIE[[#This Row],[R12]]&lt;70)),"n.v.t.",IF(OR(Tabel_RIE[[#This Row],[E12]]&gt;=15,Tabel_RIE[[#This Row],[R12]]&gt;=70),"√","fout")))</f>
        <v>√</v>
      </c>
      <c r="T38" s="173" t="s">
        <v>388</v>
      </c>
      <c r="U38" s="174" t="s">
        <v>454</v>
      </c>
      <c r="V38" s="174"/>
      <c r="W38" s="175"/>
      <c r="X38" s="176" t="str">
        <f t="shared" si="0"/>
        <v>Bronaanpak:
Collectieve maatregelen:
Individuele maatregelen:
PBM's:</v>
      </c>
      <c r="Y38" s="165"/>
      <c r="Z38" s="177"/>
      <c r="AA38" s="173"/>
      <c r="AB38" s="169" t="str">
        <f>IF(Tabel_RIE[[#This Row],[E2]]&gt;0,VLOOKUP(Tabel_RIE[[#This Row],[E2]],Tabel_FK_E[],2,FALSE),"")</f>
        <v/>
      </c>
      <c r="AC38" s="173"/>
      <c r="AD38" s="169" t="str">
        <f>IF(Tabel_RIE[[#This Row],[B2]]&gt;0,VLOOKUP(Tabel_RIE[[#This Row],[B2]],Tabel_FK_B[],2,FALSE),"")</f>
        <v/>
      </c>
      <c r="AE38" s="173"/>
      <c r="AF38" s="169" t="str">
        <f>IF(Tabel_RIE[[#This Row],[W2]]&gt;0,VLOOKUP(Tabel_RIE[[#This Row],[W2]],Tabel_FK_W[],2,FALSE),"")</f>
        <v/>
      </c>
      <c r="AG3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8" s="171"/>
      <c r="AI38" s="165"/>
      <c r="AJ38" s="175"/>
      <c r="AK38"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38" s="178" t="str">
        <f>IF(AND(Tabel_RIE[[#This Row],[R12]]&gt;=70,Tabel_RIE[[#This Row],[R22]]&lt;70),"Ja","Nee")</f>
        <v>Ja</v>
      </c>
      <c r="AM38" s="178">
        <f>IF(Tabel_RIE[[#This Row],[R22]]&lt;&gt;"",Tabel_RIE[[#This Row],[R22]],Tabel_RIE[[#This Row],[R12]])</f>
        <v>90</v>
      </c>
    </row>
    <row r="39" spans="2:39" ht="69" x14ac:dyDescent="0.25">
      <c r="B39" s="163">
        <v>33</v>
      </c>
      <c r="C39" s="83" t="s">
        <v>263</v>
      </c>
      <c r="D39" s="181" t="s">
        <v>134</v>
      </c>
      <c r="E39" s="181" t="s">
        <v>384</v>
      </c>
      <c r="F39" s="181" t="s">
        <v>281</v>
      </c>
      <c r="G39" s="182" t="s">
        <v>385</v>
      </c>
      <c r="H39" s="182" t="s">
        <v>351</v>
      </c>
      <c r="I39" s="181" t="s">
        <v>401</v>
      </c>
      <c r="J39" s="182" t="s">
        <v>386</v>
      </c>
      <c r="K39" s="167" t="s">
        <v>70</v>
      </c>
      <c r="L39" s="168">
        <f>IF(Tabel_RIE[[#This Row],[E1]]&gt;0,VLOOKUP(Tabel_RIE[[#This Row],[E1]],Tabel_FK_E[],2,FALSE),"")</f>
        <v>7</v>
      </c>
      <c r="M39" s="167" t="s">
        <v>100</v>
      </c>
      <c r="N39" s="169">
        <f>IF(Tabel_RIE[[#This Row],[B1]]&gt;0,VLOOKUP(Tabel_RIE[[#This Row],[B1]],Tabel_FK_B[],2,FALSE),"")</f>
        <v>1</v>
      </c>
      <c r="O39" s="167" t="s">
        <v>192</v>
      </c>
      <c r="P39" s="169">
        <f>IF(Tabel_RIE[[#This Row],[W1]]&gt;0,VLOOKUP(Tabel_RIE[[#This Row],[W1]],Tabel_FK_W[],2,FALSE),"")</f>
        <v>3</v>
      </c>
      <c r="Q3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9" s="171">
        <f>IF(OR(Tabel_RIE[[#This Row],[E12]]="",Tabel_RIE[[#This Row],[B12]]="",Tabel_RIE[[#This Row],[W12]]=""),"",Tabel_RIE[[#This Row],[E12]]*Tabel_RIE[[#This Row],[B12]]*Tabel_RIE[[#This Row],[W12]])</f>
        <v>21</v>
      </c>
      <c r="S39" s="172" t="str">
        <f>IF(AND(Tabel_RIE[[#This Row],[E12]]="",Tabel_RIE[[#This Row],[R12]]=""),"",IF(AND(OR(Tabel_RIE[[#This Row],[E12]]="",Tabel_RIE[[#This Row],[E12]]&lt;15),OR(Tabel_RIE[[#This Row],[R12]]="",Tabel_RIE[[#This Row],[R12]]&lt;70)),"n.v.t.",IF(OR(Tabel_RIE[[#This Row],[E12]]&gt;=15,Tabel_RIE[[#This Row],[R12]]&gt;=70),"√","fout")))</f>
        <v>n.v.t.</v>
      </c>
      <c r="T39" s="173" t="s">
        <v>388</v>
      </c>
      <c r="U39" s="174"/>
      <c r="V39" s="174"/>
      <c r="W39" s="175"/>
      <c r="X39" s="176" t="str">
        <f t="shared" si="0"/>
        <v>Bronaanpak:
Collectieve maatregelen:
Individuele maatregelen:
PBM's:</v>
      </c>
      <c r="Y39" s="165"/>
      <c r="Z39" s="177"/>
      <c r="AA39" s="173"/>
      <c r="AB39" s="169" t="str">
        <f>IF(Tabel_RIE[[#This Row],[E2]]&gt;0,VLOOKUP(Tabel_RIE[[#This Row],[E2]],Tabel_FK_E[],2,FALSE),"")</f>
        <v/>
      </c>
      <c r="AC39" s="173"/>
      <c r="AD39" s="169" t="str">
        <f>IF(Tabel_RIE[[#This Row],[B2]]&gt;0,VLOOKUP(Tabel_RIE[[#This Row],[B2]],Tabel_FK_B[],2,FALSE),"")</f>
        <v/>
      </c>
      <c r="AE39" s="173"/>
      <c r="AF39" s="169" t="str">
        <f>IF(Tabel_RIE[[#This Row],[W2]]&gt;0,VLOOKUP(Tabel_RIE[[#This Row],[W2]],Tabel_FK_W[],2,FALSE),"")</f>
        <v/>
      </c>
      <c r="AG3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9" s="171"/>
      <c r="AI39" s="165"/>
      <c r="AJ39" s="175"/>
      <c r="AK39"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39" s="178" t="str">
        <f>IF(AND(Tabel_RIE[[#This Row],[R12]]&gt;=70,Tabel_RIE[[#This Row],[R22]]&lt;70),"Ja","Nee")</f>
        <v>Nee</v>
      </c>
      <c r="AM39" s="178">
        <f>IF(Tabel_RIE[[#This Row],[R22]]&lt;&gt;"",Tabel_RIE[[#This Row],[R22]],Tabel_RIE[[#This Row],[R12]])</f>
        <v>21</v>
      </c>
    </row>
    <row r="40" spans="2:39" ht="42" customHeight="1" x14ac:dyDescent="0.25">
      <c r="B40" s="163">
        <v>34</v>
      </c>
      <c r="C40" s="164" t="s">
        <v>8</v>
      </c>
      <c r="D40" s="165" t="s">
        <v>134</v>
      </c>
      <c r="E40" s="165" t="s">
        <v>270</v>
      </c>
      <c r="F40" s="181" t="s">
        <v>281</v>
      </c>
      <c r="G40" s="166" t="s">
        <v>407</v>
      </c>
      <c r="H40" s="166" t="s">
        <v>409</v>
      </c>
      <c r="I40" s="165" t="s">
        <v>406</v>
      </c>
      <c r="J40" s="165" t="s">
        <v>410</v>
      </c>
      <c r="K40" s="167" t="s">
        <v>70</v>
      </c>
      <c r="L40" s="168">
        <f>IF(Tabel_RIE[[#This Row],[E1]]&gt;0,VLOOKUP(Tabel_RIE[[#This Row],[E1]],Tabel_FK_E[],2,FALSE),"")</f>
        <v>7</v>
      </c>
      <c r="M40" s="167" t="s">
        <v>100</v>
      </c>
      <c r="N40" s="169">
        <f>IF(Tabel_RIE[[#This Row],[B1]]&gt;0,VLOOKUP(Tabel_RIE[[#This Row],[B1]],Tabel_FK_B[],2,FALSE),"")</f>
        <v>1</v>
      </c>
      <c r="O40" s="167" t="s">
        <v>132</v>
      </c>
      <c r="P40" s="169">
        <f>IF(Tabel_RIE[[#This Row],[W1]]&gt;0,VLOOKUP(Tabel_RIE[[#This Row],[W1]],Tabel_FK_W[],2,FALSE),"")</f>
        <v>10</v>
      </c>
      <c r="Q4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40" s="171">
        <f>IF(OR(Tabel_RIE[[#This Row],[E12]]="",Tabel_RIE[[#This Row],[B12]]="",Tabel_RIE[[#This Row],[W12]]=""),"",Tabel_RIE[[#This Row],[E12]]*Tabel_RIE[[#This Row],[B12]]*Tabel_RIE[[#This Row],[W12]])</f>
        <v>70</v>
      </c>
      <c r="S40" s="172" t="str">
        <f>IF(AND(Tabel_RIE[[#This Row],[E12]]="",Tabel_RIE[[#This Row],[R12]]=""),"",IF(AND(OR(Tabel_RIE[[#This Row],[E12]]="",Tabel_RIE[[#This Row],[E12]]&lt;15),OR(Tabel_RIE[[#This Row],[R12]]="",Tabel_RIE[[#This Row],[R12]]&lt;70)),"n.v.t.",IF(OR(Tabel_RIE[[#This Row],[E12]]&gt;=15,Tabel_RIE[[#This Row],[R12]]&gt;=70),"√","fout")))</f>
        <v>√</v>
      </c>
      <c r="T40" s="173" t="s">
        <v>388</v>
      </c>
      <c r="U40" s="174" t="s">
        <v>414</v>
      </c>
      <c r="V40" s="174"/>
      <c r="W40" s="175"/>
      <c r="X40" s="176" t="str">
        <f t="shared" si="0"/>
        <v>Bronaanpak:
Collectieve maatregelen:
Individuele maatregelen:
PBM's:</v>
      </c>
      <c r="Y40" s="165"/>
      <c r="Z40" s="177"/>
      <c r="AA40" s="173"/>
      <c r="AB40" s="169" t="str">
        <f>IF(Tabel_RIE[[#This Row],[E2]]&gt;0,VLOOKUP(Tabel_RIE[[#This Row],[E2]],Tabel_FK_E[],2,FALSE),"")</f>
        <v/>
      </c>
      <c r="AC40" s="173"/>
      <c r="AD40" s="169" t="str">
        <f>IF(Tabel_RIE[[#This Row],[B2]]&gt;0,VLOOKUP(Tabel_RIE[[#This Row],[B2]],Tabel_FK_B[],2,FALSE),"")</f>
        <v/>
      </c>
      <c r="AE40" s="173"/>
      <c r="AF40" s="169" t="str">
        <f>IF(Tabel_RIE[[#This Row],[W2]]&gt;0,VLOOKUP(Tabel_RIE[[#This Row],[W2]],Tabel_FK_W[],2,FALSE),"")</f>
        <v/>
      </c>
      <c r="AG4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0" s="171"/>
      <c r="AI40" s="165"/>
      <c r="AJ40" s="175"/>
      <c r="AK40"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40" s="178" t="str">
        <f>IF(AND(Tabel_RIE[[#This Row],[R12]]&gt;=70,Tabel_RIE[[#This Row],[R22]]&lt;70),"Ja","Nee")</f>
        <v>Ja</v>
      </c>
      <c r="AM40" s="178">
        <f>IF(Tabel_RIE[[#This Row],[R22]]&lt;&gt;"",Tabel_RIE[[#This Row],[R22]],Tabel_RIE[[#This Row],[R12]])</f>
        <v>70</v>
      </c>
    </row>
    <row r="41" spans="2:39" ht="42" customHeight="1" x14ac:dyDescent="0.25">
      <c r="B41" s="163">
        <v>35</v>
      </c>
      <c r="C41" s="164" t="s">
        <v>8</v>
      </c>
      <c r="D41" s="165" t="s">
        <v>134</v>
      </c>
      <c r="E41" s="165" t="s">
        <v>270</v>
      </c>
      <c r="F41" s="181" t="s">
        <v>281</v>
      </c>
      <c r="G41" s="166" t="s">
        <v>408</v>
      </c>
      <c r="H41" s="166" t="s">
        <v>411</v>
      </c>
      <c r="I41" s="165" t="s">
        <v>412</v>
      </c>
      <c r="J41" s="165" t="s">
        <v>413</v>
      </c>
      <c r="K41" s="167" t="s">
        <v>70</v>
      </c>
      <c r="L41" s="168">
        <f>IF(Tabel_RIE[[#This Row],[E1]]&gt;0,VLOOKUP(Tabel_RIE[[#This Row],[E1]],Tabel_FK_E[],2,FALSE),"")</f>
        <v>7</v>
      </c>
      <c r="M41" s="167" t="s">
        <v>101</v>
      </c>
      <c r="N41" s="169">
        <f>IF(Tabel_RIE[[#This Row],[B1]]&gt;0,VLOOKUP(Tabel_RIE[[#This Row],[B1]],Tabel_FK_B[],2,FALSE),"")</f>
        <v>2</v>
      </c>
      <c r="O41" s="167" t="s">
        <v>132</v>
      </c>
      <c r="P41" s="169">
        <f>IF(Tabel_RIE[[#This Row],[W1]]&gt;0,VLOOKUP(Tabel_RIE[[#This Row],[W1]],Tabel_FK_W[],2,FALSE),"")</f>
        <v>10</v>
      </c>
      <c r="Q4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41" s="171">
        <f>IF(OR(Tabel_RIE[[#This Row],[E12]]="",Tabel_RIE[[#This Row],[B12]]="",Tabel_RIE[[#This Row],[W12]]=""),"",Tabel_RIE[[#This Row],[E12]]*Tabel_RIE[[#This Row],[B12]]*Tabel_RIE[[#This Row],[W12]])</f>
        <v>140</v>
      </c>
      <c r="S41" s="172" t="str">
        <f>IF(AND(Tabel_RIE[[#This Row],[E12]]="",Tabel_RIE[[#This Row],[R12]]=""),"",IF(AND(OR(Tabel_RIE[[#This Row],[E12]]="",Tabel_RIE[[#This Row],[E12]]&lt;15),OR(Tabel_RIE[[#This Row],[R12]]="",Tabel_RIE[[#This Row],[R12]]&lt;70)),"n.v.t.",IF(OR(Tabel_RIE[[#This Row],[E12]]&gt;=15,Tabel_RIE[[#This Row],[R12]]&gt;=70),"√","fout")))</f>
        <v>√</v>
      </c>
      <c r="T41" s="173" t="s">
        <v>388</v>
      </c>
      <c r="U41" s="174" t="s">
        <v>414</v>
      </c>
      <c r="V41" s="174"/>
      <c r="W41" s="175"/>
      <c r="X41" s="176" t="str">
        <f t="shared" si="0"/>
        <v>Bronaanpak:
Collectieve maatregelen:
Individuele maatregelen:
PBM's:</v>
      </c>
      <c r="Y41" s="165"/>
      <c r="Z41" s="177"/>
      <c r="AA41" s="173"/>
      <c r="AB41" s="169" t="str">
        <f>IF(Tabel_RIE[[#This Row],[E2]]&gt;0,VLOOKUP(Tabel_RIE[[#This Row],[E2]],Tabel_FK_E[],2,FALSE),"")</f>
        <v/>
      </c>
      <c r="AC41" s="173"/>
      <c r="AD41" s="169" t="str">
        <f>IF(Tabel_RIE[[#This Row],[B2]]&gt;0,VLOOKUP(Tabel_RIE[[#This Row],[B2]],Tabel_FK_B[],2,FALSE),"")</f>
        <v/>
      </c>
      <c r="AE41" s="173"/>
      <c r="AF41" s="169" t="str">
        <f>IF(Tabel_RIE[[#This Row],[W2]]&gt;0,VLOOKUP(Tabel_RIE[[#This Row],[W2]],Tabel_FK_W[],2,FALSE),"")</f>
        <v/>
      </c>
      <c r="AG4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1" s="171"/>
      <c r="AI41" s="165"/>
      <c r="AJ41" s="175"/>
      <c r="AK41"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41" s="178" t="str">
        <f>IF(AND(Tabel_RIE[[#This Row],[R12]]&gt;=70,Tabel_RIE[[#This Row],[R22]]&lt;70),"Ja","Nee")</f>
        <v>Ja</v>
      </c>
      <c r="AM41" s="178">
        <f>IF(Tabel_RIE[[#This Row],[R22]]&lt;&gt;"",Tabel_RIE[[#This Row],[R22]],Tabel_RIE[[#This Row],[R12]])</f>
        <v>140</v>
      </c>
    </row>
    <row r="42" spans="2:39" ht="42" customHeight="1" x14ac:dyDescent="0.25">
      <c r="B42" s="163">
        <v>36</v>
      </c>
      <c r="C42" s="164" t="s">
        <v>415</v>
      </c>
      <c r="D42" s="165" t="s">
        <v>134</v>
      </c>
      <c r="E42" s="181" t="s">
        <v>384</v>
      </c>
      <c r="F42" s="165" t="s">
        <v>419</v>
      </c>
      <c r="G42" s="166" t="s">
        <v>420</v>
      </c>
      <c r="H42" s="166" t="s">
        <v>421</v>
      </c>
      <c r="I42" s="165" t="s">
        <v>422</v>
      </c>
      <c r="J42" s="165" t="s">
        <v>423</v>
      </c>
      <c r="K42" s="167" t="s">
        <v>71</v>
      </c>
      <c r="L42" s="168">
        <f>IF(Tabel_RIE[[#This Row],[E1]]&gt;0,VLOOKUP(Tabel_RIE[[#This Row],[E1]],Tabel_FK_E[],2,FALSE),"")</f>
        <v>15</v>
      </c>
      <c r="M42" s="167" t="s">
        <v>100</v>
      </c>
      <c r="N42" s="169">
        <f>IF(Tabel_RIE[[#This Row],[B1]]&gt;0,VLOOKUP(Tabel_RIE[[#This Row],[B1]],Tabel_FK_B[],2,FALSE),"")</f>
        <v>1</v>
      </c>
      <c r="O42" s="167" t="s">
        <v>192</v>
      </c>
      <c r="P42" s="169">
        <f>IF(Tabel_RIE[[#This Row],[W1]]&gt;0,VLOOKUP(Tabel_RIE[[#This Row],[W1]],Tabel_FK_W[],2,FALSE),"")</f>
        <v>3</v>
      </c>
      <c r="Q4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42" s="171">
        <f>IF(OR(Tabel_RIE[[#This Row],[E12]]="",Tabel_RIE[[#This Row],[B12]]="",Tabel_RIE[[#This Row],[W12]]=""),"",Tabel_RIE[[#This Row],[E12]]*Tabel_RIE[[#This Row],[B12]]*Tabel_RIE[[#This Row],[W12]])</f>
        <v>45</v>
      </c>
      <c r="S42" s="172" t="str">
        <f>IF(AND(Tabel_RIE[[#This Row],[E12]]="",Tabel_RIE[[#This Row],[R12]]=""),"",IF(AND(OR(Tabel_RIE[[#This Row],[E12]]="",Tabel_RIE[[#This Row],[E12]]&lt;15),OR(Tabel_RIE[[#This Row],[R12]]="",Tabel_RIE[[#This Row],[R12]]&lt;70)),"n.v.t.",IF(OR(Tabel_RIE[[#This Row],[E12]]&gt;=15,Tabel_RIE[[#This Row],[R12]]&gt;=70),"√","fout")))</f>
        <v>√</v>
      </c>
      <c r="T42" s="173" t="s">
        <v>388</v>
      </c>
      <c r="U42" s="174"/>
      <c r="V42" s="174"/>
      <c r="W42" s="175"/>
      <c r="X42" s="176" t="str">
        <f t="shared" si="0"/>
        <v>Bronaanpak:
Collectieve maatregelen:
Individuele maatregelen:
PBM's:</v>
      </c>
      <c r="Y42" s="165"/>
      <c r="Z42" s="177"/>
      <c r="AA42" s="173"/>
      <c r="AB42" s="169" t="str">
        <f>IF(Tabel_RIE[[#This Row],[E2]]&gt;0,VLOOKUP(Tabel_RIE[[#This Row],[E2]],Tabel_FK_E[],2,FALSE),"")</f>
        <v/>
      </c>
      <c r="AC42" s="173"/>
      <c r="AD42" s="169" t="str">
        <f>IF(Tabel_RIE[[#This Row],[B2]]&gt;0,VLOOKUP(Tabel_RIE[[#This Row],[B2]],Tabel_FK_B[],2,FALSE),"")</f>
        <v/>
      </c>
      <c r="AE42" s="173"/>
      <c r="AF42" s="169" t="str">
        <f>IF(Tabel_RIE[[#This Row],[W2]]&gt;0,VLOOKUP(Tabel_RIE[[#This Row],[W2]],Tabel_FK_W[],2,FALSE),"")</f>
        <v/>
      </c>
      <c r="AG4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2" s="171"/>
      <c r="AI42" s="165"/>
      <c r="AJ42" s="175"/>
      <c r="AK42"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42" s="178" t="str">
        <f>IF(AND(Tabel_RIE[[#This Row],[R12]]&gt;=70,Tabel_RIE[[#This Row],[R22]]&lt;70),"Ja","Nee")</f>
        <v>Nee</v>
      </c>
      <c r="AM42" s="178">
        <f>IF(Tabel_RIE[[#This Row],[R22]]&lt;&gt;"",Tabel_RIE[[#This Row],[R22]],Tabel_RIE[[#This Row],[R12]])</f>
        <v>45</v>
      </c>
    </row>
    <row r="43" spans="2:39" ht="42" customHeight="1" x14ac:dyDescent="0.25">
      <c r="B43" s="163">
        <v>37</v>
      </c>
      <c r="C43" s="164" t="s">
        <v>415</v>
      </c>
      <c r="D43" s="165" t="s">
        <v>424</v>
      </c>
      <c r="E43" s="181" t="s">
        <v>384</v>
      </c>
      <c r="F43" s="165" t="s">
        <v>321</v>
      </c>
      <c r="G43" s="166" t="s">
        <v>425</v>
      </c>
      <c r="H43" s="166" t="s">
        <v>426</v>
      </c>
      <c r="I43" s="165" t="s">
        <v>428</v>
      </c>
      <c r="J43" s="165" t="s">
        <v>430</v>
      </c>
      <c r="K43" s="167" t="s">
        <v>69</v>
      </c>
      <c r="L43" s="168">
        <f>IF(Tabel_RIE[[#This Row],[E1]]&gt;0,VLOOKUP(Tabel_RIE[[#This Row],[E1]],Tabel_FK_E[],2,FALSE),"")</f>
        <v>3</v>
      </c>
      <c r="M43" s="167" t="s">
        <v>104</v>
      </c>
      <c r="N43" s="169">
        <f>IF(Tabel_RIE[[#This Row],[B1]]&gt;0,VLOOKUP(Tabel_RIE[[#This Row],[B1]],Tabel_FK_B[],2,FALSE),"")</f>
        <v>10</v>
      </c>
      <c r="O43" s="167" t="s">
        <v>194</v>
      </c>
      <c r="P43" s="169">
        <f>IF(Tabel_RIE[[#This Row],[W1]]&gt;0,VLOOKUP(Tabel_RIE[[#This Row],[W1]],Tabel_FK_W[],2,FALSE),"")</f>
        <v>0.5</v>
      </c>
      <c r="Q4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43" s="171">
        <f>IF(OR(Tabel_RIE[[#This Row],[E12]]="",Tabel_RIE[[#This Row],[B12]]="",Tabel_RIE[[#This Row],[W12]]=""),"",Tabel_RIE[[#This Row],[E12]]*Tabel_RIE[[#This Row],[B12]]*Tabel_RIE[[#This Row],[W12]])</f>
        <v>15</v>
      </c>
      <c r="S43" s="172" t="str">
        <f>IF(AND(Tabel_RIE[[#This Row],[E12]]="",Tabel_RIE[[#This Row],[R12]]=""),"",IF(AND(OR(Tabel_RIE[[#This Row],[E12]]="",Tabel_RIE[[#This Row],[E12]]&lt;15),OR(Tabel_RIE[[#This Row],[R12]]="",Tabel_RIE[[#This Row],[R12]]&lt;70)),"n.v.t.",IF(OR(Tabel_RIE[[#This Row],[E12]]&gt;=15,Tabel_RIE[[#This Row],[R12]]&gt;=70),"√","fout")))</f>
        <v>n.v.t.</v>
      </c>
      <c r="T43" s="173" t="s">
        <v>388</v>
      </c>
      <c r="U43" s="174"/>
      <c r="V43" s="174"/>
      <c r="W43" s="175"/>
      <c r="X43" s="176" t="str">
        <f t="shared" si="0"/>
        <v>Bronaanpak:
Collectieve maatregelen:
Individuele maatregelen:
PBM's:</v>
      </c>
      <c r="Y43" s="165"/>
      <c r="Z43" s="177"/>
      <c r="AA43" s="173"/>
      <c r="AB43" s="169" t="str">
        <f>IF(Tabel_RIE[[#This Row],[E2]]&gt;0,VLOOKUP(Tabel_RIE[[#This Row],[E2]],Tabel_FK_E[],2,FALSE),"")</f>
        <v/>
      </c>
      <c r="AC43" s="173"/>
      <c r="AD43" s="169" t="str">
        <f>IF(Tabel_RIE[[#This Row],[B2]]&gt;0,VLOOKUP(Tabel_RIE[[#This Row],[B2]],Tabel_FK_B[],2,FALSE),"")</f>
        <v/>
      </c>
      <c r="AE43" s="173"/>
      <c r="AF43" s="169" t="str">
        <f>IF(Tabel_RIE[[#This Row],[W2]]&gt;0,VLOOKUP(Tabel_RIE[[#This Row],[W2]],Tabel_FK_W[],2,FALSE),"")</f>
        <v/>
      </c>
      <c r="AG4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3" s="171"/>
      <c r="AI43" s="165"/>
      <c r="AJ43" s="175"/>
      <c r="AK43"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43" s="178" t="str">
        <f>IF(AND(Tabel_RIE[[#This Row],[R12]]&gt;=70,Tabel_RIE[[#This Row],[R22]]&lt;70),"Ja","Nee")</f>
        <v>Nee</v>
      </c>
      <c r="AM43" s="178">
        <f>IF(Tabel_RIE[[#This Row],[R22]]&lt;&gt;"",Tabel_RIE[[#This Row],[R22]],Tabel_RIE[[#This Row],[R12]])</f>
        <v>15</v>
      </c>
    </row>
    <row r="44" spans="2:39" ht="42" customHeight="1" x14ac:dyDescent="0.25">
      <c r="B44" s="163">
        <v>38</v>
      </c>
      <c r="C44" s="164" t="s">
        <v>415</v>
      </c>
      <c r="D44" s="165" t="s">
        <v>134</v>
      </c>
      <c r="E44" s="181" t="s">
        <v>384</v>
      </c>
      <c r="F44" s="165" t="s">
        <v>321</v>
      </c>
      <c r="G44" s="166" t="s">
        <v>425</v>
      </c>
      <c r="H44" s="166" t="s">
        <v>427</v>
      </c>
      <c r="I44" s="165" t="s">
        <v>429</v>
      </c>
      <c r="J44" s="165" t="s">
        <v>431</v>
      </c>
      <c r="K44" s="167" t="s">
        <v>70</v>
      </c>
      <c r="L44" s="168">
        <f>IF(Tabel_RIE[[#This Row],[E1]]&gt;0,VLOOKUP(Tabel_RIE[[#This Row],[E1]],Tabel_FK_E[],2,FALSE),"")</f>
        <v>7</v>
      </c>
      <c r="M44" s="167" t="s">
        <v>103</v>
      </c>
      <c r="N44" s="169">
        <f>IF(Tabel_RIE[[#This Row],[B1]]&gt;0,VLOOKUP(Tabel_RIE[[#This Row],[B1]],Tabel_FK_B[],2,FALSE),"")</f>
        <v>6</v>
      </c>
      <c r="O44" s="167" t="s">
        <v>194</v>
      </c>
      <c r="P44" s="169">
        <f>IF(Tabel_RIE[[#This Row],[W1]]&gt;0,VLOOKUP(Tabel_RIE[[#This Row],[W1]],Tabel_FK_W[],2,FALSE),"")</f>
        <v>0.5</v>
      </c>
      <c r="Q4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44" s="171">
        <f>IF(OR(Tabel_RIE[[#This Row],[E12]]="",Tabel_RIE[[#This Row],[B12]]="",Tabel_RIE[[#This Row],[W12]]=""),"",Tabel_RIE[[#This Row],[E12]]*Tabel_RIE[[#This Row],[B12]]*Tabel_RIE[[#This Row],[W12]])</f>
        <v>21</v>
      </c>
      <c r="S44" s="172" t="str">
        <f>IF(AND(Tabel_RIE[[#This Row],[E12]]="",Tabel_RIE[[#This Row],[R12]]=""),"",IF(AND(OR(Tabel_RIE[[#This Row],[E12]]="",Tabel_RIE[[#This Row],[E12]]&lt;15),OR(Tabel_RIE[[#This Row],[R12]]="",Tabel_RIE[[#This Row],[R12]]&lt;70)),"n.v.t.",IF(OR(Tabel_RIE[[#This Row],[E12]]&gt;=15,Tabel_RIE[[#This Row],[R12]]&gt;=70),"√","fout")))</f>
        <v>n.v.t.</v>
      </c>
      <c r="T44" s="173" t="s">
        <v>388</v>
      </c>
      <c r="U44" s="174" t="s">
        <v>432</v>
      </c>
      <c r="V44" s="174"/>
      <c r="W44" s="175"/>
      <c r="X44" s="176" t="str">
        <f t="shared" si="0"/>
        <v>Bronaanpak:
Collectieve maatregelen:
Individuele maatregelen:
PBM's:</v>
      </c>
      <c r="Y44" s="165"/>
      <c r="Z44" s="177"/>
      <c r="AA44" s="173"/>
      <c r="AB44" s="169" t="str">
        <f>IF(Tabel_RIE[[#This Row],[E2]]&gt;0,VLOOKUP(Tabel_RIE[[#This Row],[E2]],Tabel_FK_E[],2,FALSE),"")</f>
        <v/>
      </c>
      <c r="AC44" s="173"/>
      <c r="AD44" s="169" t="str">
        <f>IF(Tabel_RIE[[#This Row],[B2]]&gt;0,VLOOKUP(Tabel_RIE[[#This Row],[B2]],Tabel_FK_B[],2,FALSE),"")</f>
        <v/>
      </c>
      <c r="AE44" s="173"/>
      <c r="AF44" s="169" t="str">
        <f>IF(Tabel_RIE[[#This Row],[W2]]&gt;0,VLOOKUP(Tabel_RIE[[#This Row],[W2]],Tabel_FK_W[],2,FALSE),"")</f>
        <v/>
      </c>
      <c r="AG4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4" s="171"/>
      <c r="AI44" s="165"/>
      <c r="AJ44" s="175"/>
      <c r="AK44"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44" s="178" t="str">
        <f>IF(AND(Tabel_RIE[[#This Row],[R12]]&gt;=70,Tabel_RIE[[#This Row],[R22]]&lt;70),"Ja","Nee")</f>
        <v>Nee</v>
      </c>
      <c r="AM44" s="178">
        <f>IF(Tabel_RIE[[#This Row],[R22]]&lt;&gt;"",Tabel_RIE[[#This Row],[R22]],Tabel_RIE[[#This Row],[R12]])</f>
        <v>21</v>
      </c>
    </row>
    <row r="45" spans="2:39" ht="42" customHeight="1" x14ac:dyDescent="0.25">
      <c r="B45" s="163">
        <v>39</v>
      </c>
      <c r="C45" s="164" t="s">
        <v>415</v>
      </c>
      <c r="D45" s="165" t="s">
        <v>134</v>
      </c>
      <c r="E45" s="181" t="s">
        <v>384</v>
      </c>
      <c r="F45" s="165" t="s">
        <v>372</v>
      </c>
      <c r="G45" s="166" t="s">
        <v>433</v>
      </c>
      <c r="H45" s="166" t="s">
        <v>434</v>
      </c>
      <c r="I45" s="165" t="s">
        <v>435</v>
      </c>
      <c r="J45" s="165" t="s">
        <v>436</v>
      </c>
      <c r="K45" s="167" t="s">
        <v>71</v>
      </c>
      <c r="L45" s="168">
        <f>IF(Tabel_RIE[[#This Row],[E1]]&gt;0,VLOOKUP(Tabel_RIE[[#This Row],[E1]],Tabel_FK_E[],2,FALSE),"")</f>
        <v>15</v>
      </c>
      <c r="M45" s="167" t="s">
        <v>100</v>
      </c>
      <c r="N45" s="169">
        <f>IF(Tabel_RIE[[#This Row],[B1]]&gt;0,VLOOKUP(Tabel_RIE[[#This Row],[B1]],Tabel_FK_B[],2,FALSE),"")</f>
        <v>1</v>
      </c>
      <c r="O45" s="167" t="s">
        <v>193</v>
      </c>
      <c r="P45" s="169">
        <f>IF(Tabel_RIE[[#This Row],[W1]]&gt;0,VLOOKUP(Tabel_RIE[[#This Row],[W1]],Tabel_FK_W[],2,FALSE),"")</f>
        <v>1</v>
      </c>
      <c r="Q4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45" s="171">
        <f>IF(OR(Tabel_RIE[[#This Row],[E12]]="",Tabel_RIE[[#This Row],[B12]]="",Tabel_RIE[[#This Row],[W12]]=""),"",Tabel_RIE[[#This Row],[E12]]*Tabel_RIE[[#This Row],[B12]]*Tabel_RIE[[#This Row],[W12]])</f>
        <v>15</v>
      </c>
      <c r="S45" s="172" t="str">
        <f>IF(AND(Tabel_RIE[[#This Row],[E12]]="",Tabel_RIE[[#This Row],[R12]]=""),"",IF(AND(OR(Tabel_RIE[[#This Row],[E12]]="",Tabel_RIE[[#This Row],[E12]]&lt;15),OR(Tabel_RIE[[#This Row],[R12]]="",Tabel_RIE[[#This Row],[R12]]&lt;70)),"n.v.t.",IF(OR(Tabel_RIE[[#This Row],[E12]]&gt;=15,Tabel_RIE[[#This Row],[R12]]&gt;=70),"√","fout")))</f>
        <v>√</v>
      </c>
      <c r="T45" s="173" t="s">
        <v>388</v>
      </c>
      <c r="U45" s="174"/>
      <c r="V45" s="174"/>
      <c r="W45" s="175"/>
      <c r="X45" s="176" t="str">
        <f t="shared" si="0"/>
        <v>Bronaanpak:
Collectieve maatregelen:
Individuele maatregelen:
PBM's:</v>
      </c>
      <c r="Y45" s="165"/>
      <c r="Z45" s="177"/>
      <c r="AA45" s="173"/>
      <c r="AB45" s="169" t="str">
        <f>IF(Tabel_RIE[[#This Row],[E2]]&gt;0,VLOOKUP(Tabel_RIE[[#This Row],[E2]],Tabel_FK_E[],2,FALSE),"")</f>
        <v/>
      </c>
      <c r="AC45" s="173"/>
      <c r="AD45" s="169" t="str">
        <f>IF(Tabel_RIE[[#This Row],[B2]]&gt;0,VLOOKUP(Tabel_RIE[[#This Row],[B2]],Tabel_FK_B[],2,FALSE),"")</f>
        <v/>
      </c>
      <c r="AE45" s="173"/>
      <c r="AF45" s="169" t="str">
        <f>IF(Tabel_RIE[[#This Row],[W2]]&gt;0,VLOOKUP(Tabel_RIE[[#This Row],[W2]],Tabel_FK_W[],2,FALSE),"")</f>
        <v/>
      </c>
      <c r="AG4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5" s="171"/>
      <c r="AI45" s="165"/>
      <c r="AJ45" s="175"/>
      <c r="AK45"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45" s="178" t="str">
        <f>IF(AND(Tabel_RIE[[#This Row],[R12]]&gt;=70,Tabel_RIE[[#This Row],[R22]]&lt;70),"Ja","Nee")</f>
        <v>Nee</v>
      </c>
      <c r="AM45" s="178">
        <f>IF(Tabel_RIE[[#This Row],[R22]]&lt;&gt;"",Tabel_RIE[[#This Row],[R22]],Tabel_RIE[[#This Row],[R12]])</f>
        <v>15</v>
      </c>
    </row>
    <row r="46" spans="2:39" ht="42" customHeight="1" x14ac:dyDescent="0.25">
      <c r="B46" s="163">
        <v>40</v>
      </c>
      <c r="C46" s="164" t="s">
        <v>415</v>
      </c>
      <c r="D46" s="165" t="s">
        <v>134</v>
      </c>
      <c r="E46" s="165" t="s">
        <v>270</v>
      </c>
      <c r="F46" s="165" t="s">
        <v>281</v>
      </c>
      <c r="G46" s="166" t="s">
        <v>437</v>
      </c>
      <c r="H46" s="166" t="s">
        <v>442</v>
      </c>
      <c r="I46" s="165" t="s">
        <v>443</v>
      </c>
      <c r="J46" s="165" t="s">
        <v>452</v>
      </c>
      <c r="K46" s="167" t="s">
        <v>71</v>
      </c>
      <c r="L46" s="168">
        <f>IF(Tabel_RIE[[#This Row],[E1]]&gt;0,VLOOKUP(Tabel_RIE[[#This Row],[E1]],Tabel_FK_E[],2,FALSE),"")</f>
        <v>15</v>
      </c>
      <c r="M46" s="167" t="s">
        <v>100</v>
      </c>
      <c r="N46" s="169">
        <f>IF(Tabel_RIE[[#This Row],[B1]]&gt;0,VLOOKUP(Tabel_RIE[[#This Row],[B1]],Tabel_FK_B[],2,FALSE),"")</f>
        <v>1</v>
      </c>
      <c r="O46" s="167" t="s">
        <v>191</v>
      </c>
      <c r="P46" s="169">
        <f>IF(Tabel_RIE[[#This Row],[W1]]&gt;0,VLOOKUP(Tabel_RIE[[#This Row],[W1]],Tabel_FK_W[],2,FALSE),"")</f>
        <v>6</v>
      </c>
      <c r="Q4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46" s="171">
        <f>IF(OR(Tabel_RIE[[#This Row],[E12]]="",Tabel_RIE[[#This Row],[B12]]="",Tabel_RIE[[#This Row],[W12]]=""),"",Tabel_RIE[[#This Row],[E12]]*Tabel_RIE[[#This Row],[B12]]*Tabel_RIE[[#This Row],[W12]])</f>
        <v>90</v>
      </c>
      <c r="S46" s="172" t="str">
        <f>IF(AND(Tabel_RIE[[#This Row],[E12]]="",Tabel_RIE[[#This Row],[R12]]=""),"",IF(AND(OR(Tabel_RIE[[#This Row],[E12]]="",Tabel_RIE[[#This Row],[E12]]&lt;15),OR(Tabel_RIE[[#This Row],[R12]]="",Tabel_RIE[[#This Row],[R12]]&lt;70)),"n.v.t.",IF(OR(Tabel_RIE[[#This Row],[E12]]&gt;=15,Tabel_RIE[[#This Row],[R12]]&gt;=70),"√","fout")))</f>
        <v>√</v>
      </c>
      <c r="T46" s="173" t="s">
        <v>388</v>
      </c>
      <c r="U46" s="174" t="s">
        <v>456</v>
      </c>
      <c r="V46" s="174"/>
      <c r="W46" s="175"/>
      <c r="X46" s="176" t="str">
        <f t="shared" si="0"/>
        <v>Bronaanpak:
Collectieve maatregelen:
Individuele maatregelen:
PBM's:</v>
      </c>
      <c r="Y46" s="165"/>
      <c r="Z46" s="177"/>
      <c r="AA46" s="173"/>
      <c r="AB46" s="169" t="str">
        <f>IF(Tabel_RIE[[#This Row],[E2]]&gt;0,VLOOKUP(Tabel_RIE[[#This Row],[E2]],Tabel_FK_E[],2,FALSE),"")</f>
        <v/>
      </c>
      <c r="AC46" s="173"/>
      <c r="AD46" s="169" t="str">
        <f>IF(Tabel_RIE[[#This Row],[B2]]&gt;0,VLOOKUP(Tabel_RIE[[#This Row],[B2]],Tabel_FK_B[],2,FALSE),"")</f>
        <v/>
      </c>
      <c r="AE46" s="173"/>
      <c r="AF46" s="169" t="str">
        <f>IF(Tabel_RIE[[#This Row],[W2]]&gt;0,VLOOKUP(Tabel_RIE[[#This Row],[W2]],Tabel_FK_W[],2,FALSE),"")</f>
        <v/>
      </c>
      <c r="AG4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6" s="171"/>
      <c r="AI46" s="165"/>
      <c r="AJ46" s="175"/>
      <c r="AK46"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46" s="178" t="str">
        <f>IF(AND(Tabel_RIE[[#This Row],[R12]]&gt;=70,Tabel_RIE[[#This Row],[R22]]&lt;70),"Ja","Nee")</f>
        <v>Ja</v>
      </c>
      <c r="AM46" s="178">
        <f>IF(Tabel_RIE[[#This Row],[R22]]&lt;&gt;"",Tabel_RIE[[#This Row],[R22]],Tabel_RIE[[#This Row],[R12]])</f>
        <v>90</v>
      </c>
    </row>
    <row r="47" spans="2:39" ht="42" customHeight="1" x14ac:dyDescent="0.25">
      <c r="B47" s="163">
        <v>41</v>
      </c>
      <c r="C47" s="164" t="s">
        <v>415</v>
      </c>
      <c r="D47" s="165" t="s">
        <v>134</v>
      </c>
      <c r="E47" s="165" t="s">
        <v>270</v>
      </c>
      <c r="F47" s="165" t="s">
        <v>281</v>
      </c>
      <c r="G47" s="166" t="s">
        <v>438</v>
      </c>
      <c r="H47" s="166" t="s">
        <v>446</v>
      </c>
      <c r="I47" s="165" t="s">
        <v>447</v>
      </c>
      <c r="J47" s="165" t="s">
        <v>451</v>
      </c>
      <c r="K47" s="167" t="s">
        <v>69</v>
      </c>
      <c r="L47" s="168">
        <f>IF(Tabel_RIE[[#This Row],[E1]]&gt;0,VLOOKUP(Tabel_RIE[[#This Row],[E1]],Tabel_FK_E[],2,FALSE),"")</f>
        <v>3</v>
      </c>
      <c r="M47" s="167" t="s">
        <v>100</v>
      </c>
      <c r="N47" s="169">
        <f>IF(Tabel_RIE[[#This Row],[B1]]&gt;0,VLOOKUP(Tabel_RIE[[#This Row],[B1]],Tabel_FK_B[],2,FALSE),"")</f>
        <v>1</v>
      </c>
      <c r="O47" s="167" t="s">
        <v>194</v>
      </c>
      <c r="P47" s="169">
        <f>IF(Tabel_RIE[[#This Row],[W1]]&gt;0,VLOOKUP(Tabel_RIE[[#This Row],[W1]],Tabel_FK_W[],2,FALSE),"")</f>
        <v>0.5</v>
      </c>
      <c r="Q4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47" s="171">
        <f>IF(OR(Tabel_RIE[[#This Row],[E12]]="",Tabel_RIE[[#This Row],[B12]]="",Tabel_RIE[[#This Row],[W12]]=""),"",Tabel_RIE[[#This Row],[E12]]*Tabel_RIE[[#This Row],[B12]]*Tabel_RIE[[#This Row],[W12]])</f>
        <v>1.5</v>
      </c>
      <c r="S47" s="172" t="str">
        <f>IF(AND(Tabel_RIE[[#This Row],[E12]]="",Tabel_RIE[[#This Row],[R12]]=""),"",IF(AND(OR(Tabel_RIE[[#This Row],[E12]]="",Tabel_RIE[[#This Row],[E12]]&lt;15),OR(Tabel_RIE[[#This Row],[R12]]="",Tabel_RIE[[#This Row],[R12]]&lt;70)),"n.v.t.",IF(OR(Tabel_RIE[[#This Row],[E12]]&gt;=15,Tabel_RIE[[#This Row],[R12]]&gt;=70),"√","fout")))</f>
        <v>n.v.t.</v>
      </c>
      <c r="T47" s="173" t="s">
        <v>388</v>
      </c>
      <c r="U47" s="174"/>
      <c r="V47" s="174"/>
      <c r="W47" s="175"/>
      <c r="X47" s="176" t="str">
        <f t="shared" si="0"/>
        <v>Bronaanpak:
Collectieve maatregelen:
Individuele maatregelen:
PBM's:</v>
      </c>
      <c r="Y47" s="165"/>
      <c r="Z47" s="177"/>
      <c r="AA47" s="173"/>
      <c r="AB47" s="169" t="str">
        <f>IF(Tabel_RIE[[#This Row],[E2]]&gt;0,VLOOKUP(Tabel_RIE[[#This Row],[E2]],Tabel_FK_E[],2,FALSE),"")</f>
        <v/>
      </c>
      <c r="AC47" s="173"/>
      <c r="AD47" s="169" t="str">
        <f>IF(Tabel_RIE[[#This Row],[B2]]&gt;0,VLOOKUP(Tabel_RIE[[#This Row],[B2]],Tabel_FK_B[],2,FALSE),"")</f>
        <v/>
      </c>
      <c r="AE47" s="173"/>
      <c r="AF47" s="169" t="str">
        <f>IF(Tabel_RIE[[#This Row],[W2]]&gt;0,VLOOKUP(Tabel_RIE[[#This Row],[W2]],Tabel_FK_W[],2,FALSE),"")</f>
        <v/>
      </c>
      <c r="AG4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7" s="171"/>
      <c r="AI47" s="165"/>
      <c r="AJ47" s="175"/>
      <c r="AK47"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47" s="178" t="str">
        <f>IF(AND(Tabel_RIE[[#This Row],[R12]]&gt;=70,Tabel_RIE[[#This Row],[R22]]&lt;70),"Ja","Nee")</f>
        <v>Nee</v>
      </c>
      <c r="AM47" s="178">
        <f>IF(Tabel_RIE[[#This Row],[R22]]&lt;&gt;"",Tabel_RIE[[#This Row],[R22]],Tabel_RIE[[#This Row],[R12]])</f>
        <v>1.5</v>
      </c>
    </row>
    <row r="48" spans="2:39" ht="42" customHeight="1" x14ac:dyDescent="0.25">
      <c r="B48" s="163">
        <v>42</v>
      </c>
      <c r="C48" s="164" t="s">
        <v>415</v>
      </c>
      <c r="D48" s="165" t="s">
        <v>134</v>
      </c>
      <c r="E48" s="165" t="s">
        <v>270</v>
      </c>
      <c r="F48" s="165" t="s">
        <v>281</v>
      </c>
      <c r="G48" s="166" t="s">
        <v>439</v>
      </c>
      <c r="H48" s="166" t="s">
        <v>445</v>
      </c>
      <c r="I48" s="165" t="s">
        <v>448</v>
      </c>
      <c r="J48" s="165" t="s">
        <v>453</v>
      </c>
      <c r="K48" s="167" t="s">
        <v>70</v>
      </c>
      <c r="L48" s="168">
        <f>IF(Tabel_RIE[[#This Row],[E1]]&gt;0,VLOOKUP(Tabel_RIE[[#This Row],[E1]],Tabel_FK_E[],2,FALSE),"")</f>
        <v>7</v>
      </c>
      <c r="M48" s="167" t="s">
        <v>100</v>
      </c>
      <c r="N48" s="169">
        <f>IF(Tabel_RIE[[#This Row],[B1]]&gt;0,VLOOKUP(Tabel_RIE[[#This Row],[B1]],Tabel_FK_B[],2,FALSE),"")</f>
        <v>1</v>
      </c>
      <c r="O48" s="167" t="s">
        <v>191</v>
      </c>
      <c r="P48" s="169">
        <f>IF(Tabel_RIE[[#This Row],[W1]]&gt;0,VLOOKUP(Tabel_RIE[[#This Row],[W1]],Tabel_FK_W[],2,FALSE),"")</f>
        <v>6</v>
      </c>
      <c r="Q4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48" s="171">
        <f>IF(OR(Tabel_RIE[[#This Row],[E12]]="",Tabel_RIE[[#This Row],[B12]]="",Tabel_RIE[[#This Row],[W12]]=""),"",Tabel_RIE[[#This Row],[E12]]*Tabel_RIE[[#This Row],[B12]]*Tabel_RIE[[#This Row],[W12]])</f>
        <v>42</v>
      </c>
      <c r="S48" s="172" t="str">
        <f>IF(AND(Tabel_RIE[[#This Row],[E12]]="",Tabel_RIE[[#This Row],[R12]]=""),"",IF(AND(OR(Tabel_RIE[[#This Row],[E12]]="",Tabel_RIE[[#This Row],[E12]]&lt;15),OR(Tabel_RIE[[#This Row],[R12]]="",Tabel_RIE[[#This Row],[R12]]&lt;70)),"n.v.t.",IF(OR(Tabel_RIE[[#This Row],[E12]]&gt;=15,Tabel_RIE[[#This Row],[R12]]&gt;=70),"√","fout")))</f>
        <v>n.v.t.</v>
      </c>
      <c r="T48" s="173" t="s">
        <v>388</v>
      </c>
      <c r="U48" s="174"/>
      <c r="V48" s="174"/>
      <c r="W48" s="175"/>
      <c r="X48" s="176" t="str">
        <f t="shared" si="0"/>
        <v>Bronaanpak:
Collectieve maatregelen:
Individuele maatregelen:
PBM's:</v>
      </c>
      <c r="Y48" s="165"/>
      <c r="Z48" s="177"/>
      <c r="AA48" s="173"/>
      <c r="AB48" s="169" t="str">
        <f>IF(Tabel_RIE[[#This Row],[E2]]&gt;0,VLOOKUP(Tabel_RIE[[#This Row],[E2]],Tabel_FK_E[],2,FALSE),"")</f>
        <v/>
      </c>
      <c r="AC48" s="173"/>
      <c r="AD48" s="169" t="str">
        <f>IF(Tabel_RIE[[#This Row],[B2]]&gt;0,VLOOKUP(Tabel_RIE[[#This Row],[B2]],Tabel_FK_B[],2,FALSE),"")</f>
        <v/>
      </c>
      <c r="AE48" s="173"/>
      <c r="AF48" s="169" t="str">
        <f>IF(Tabel_RIE[[#This Row],[W2]]&gt;0,VLOOKUP(Tabel_RIE[[#This Row],[W2]],Tabel_FK_W[],2,FALSE),"")</f>
        <v/>
      </c>
      <c r="AG4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8" s="171"/>
      <c r="AI48" s="165"/>
      <c r="AJ48" s="175"/>
      <c r="AK48"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48" s="178" t="str">
        <f>IF(AND(Tabel_RIE[[#This Row],[R12]]&gt;=70,Tabel_RIE[[#This Row],[R22]]&lt;70),"Ja","Nee")</f>
        <v>Nee</v>
      </c>
      <c r="AM48" s="178">
        <f>IF(Tabel_RIE[[#This Row],[R22]]&lt;&gt;"",Tabel_RIE[[#This Row],[R22]],Tabel_RIE[[#This Row],[R12]])</f>
        <v>42</v>
      </c>
    </row>
    <row r="49" spans="2:39" ht="42" customHeight="1" x14ac:dyDescent="0.25">
      <c r="B49" s="163">
        <v>43</v>
      </c>
      <c r="C49" s="164" t="s">
        <v>415</v>
      </c>
      <c r="D49" s="165" t="s">
        <v>134</v>
      </c>
      <c r="E49" s="165" t="s">
        <v>270</v>
      </c>
      <c r="F49" s="165" t="s">
        <v>281</v>
      </c>
      <c r="G49" s="166" t="s">
        <v>440</v>
      </c>
      <c r="H49" s="166" t="s">
        <v>444</v>
      </c>
      <c r="I49" s="165" t="s">
        <v>449</v>
      </c>
      <c r="J49" s="165" t="s">
        <v>450</v>
      </c>
      <c r="K49" s="167" t="s">
        <v>71</v>
      </c>
      <c r="L49" s="168">
        <f>IF(Tabel_RIE[[#This Row],[E1]]&gt;0,VLOOKUP(Tabel_RIE[[#This Row],[E1]],Tabel_FK_E[],2,FALSE),"")</f>
        <v>15</v>
      </c>
      <c r="M49" s="167" t="s">
        <v>100</v>
      </c>
      <c r="N49" s="169">
        <f>IF(Tabel_RIE[[#This Row],[B1]]&gt;0,VLOOKUP(Tabel_RIE[[#This Row],[B1]],Tabel_FK_B[],2,FALSE),"")</f>
        <v>1</v>
      </c>
      <c r="O49" s="167" t="s">
        <v>193</v>
      </c>
      <c r="P49" s="169">
        <f>IF(Tabel_RIE[[#This Row],[W1]]&gt;0,VLOOKUP(Tabel_RIE[[#This Row],[W1]],Tabel_FK_W[],2,FALSE),"")</f>
        <v>1</v>
      </c>
      <c r="Q4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49" s="171">
        <f>IF(OR(Tabel_RIE[[#This Row],[E12]]="",Tabel_RIE[[#This Row],[B12]]="",Tabel_RIE[[#This Row],[W12]]=""),"",Tabel_RIE[[#This Row],[E12]]*Tabel_RIE[[#This Row],[B12]]*Tabel_RIE[[#This Row],[W12]])</f>
        <v>15</v>
      </c>
      <c r="S49" s="172" t="str">
        <f>IF(AND(Tabel_RIE[[#This Row],[E12]]="",Tabel_RIE[[#This Row],[R12]]=""),"",IF(AND(OR(Tabel_RIE[[#This Row],[E12]]="",Tabel_RIE[[#This Row],[E12]]&lt;15),OR(Tabel_RIE[[#This Row],[R12]]="",Tabel_RIE[[#This Row],[R12]]&lt;70)),"n.v.t.",IF(OR(Tabel_RIE[[#This Row],[E12]]&gt;=15,Tabel_RIE[[#This Row],[R12]]&gt;=70),"√","fout")))</f>
        <v>√</v>
      </c>
      <c r="T49" s="173" t="s">
        <v>388</v>
      </c>
      <c r="U49" s="174"/>
      <c r="V49" s="174"/>
      <c r="W49" s="175"/>
      <c r="X49" s="176" t="str">
        <f t="shared" si="0"/>
        <v>Bronaanpak:
Collectieve maatregelen:
Individuele maatregelen:
PBM's:</v>
      </c>
      <c r="Y49" s="165"/>
      <c r="Z49" s="177"/>
      <c r="AA49" s="173"/>
      <c r="AB49" s="169" t="str">
        <f>IF(Tabel_RIE[[#This Row],[E2]]&gt;0,VLOOKUP(Tabel_RIE[[#This Row],[E2]],Tabel_FK_E[],2,FALSE),"")</f>
        <v/>
      </c>
      <c r="AC49" s="173"/>
      <c r="AD49" s="169" t="str">
        <f>IF(Tabel_RIE[[#This Row],[B2]]&gt;0,VLOOKUP(Tabel_RIE[[#This Row],[B2]],Tabel_FK_B[],2,FALSE),"")</f>
        <v/>
      </c>
      <c r="AE49" s="173"/>
      <c r="AF49" s="169" t="str">
        <f>IF(Tabel_RIE[[#This Row],[W2]]&gt;0,VLOOKUP(Tabel_RIE[[#This Row],[W2]],Tabel_FK_W[],2,FALSE),"")</f>
        <v/>
      </c>
      <c r="AG4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9" s="171"/>
      <c r="AI49" s="165"/>
      <c r="AJ49" s="175"/>
      <c r="AK49" s="178" t="str">
        <f>IF(AND(Tabel_RIE[[#This Row],[Locatie / specifieke plek]]&lt;&gt;"",Tabel_RIE[[#This Row],[Gevaar]]&lt;&gt;"",Tabel_RIE[[#This Row],[Risico / beschrijving]]&lt;&gt;"",Tabel_RIE[[#This Row],[Mogelijke oorzaken]]&lt;&gt;"",Tabel_RIE[[#This Row],[Mogelijke effecten]]&lt;&gt;"",Tabel_RIE[[#This Row],[R12]]&lt;&gt;"",Tabel_RIE[[#This Row],[Allocatie]]&lt;&gt;""),"Ja","Nee")</f>
        <v>Ja</v>
      </c>
      <c r="AL49" s="178" t="str">
        <f>IF(AND(Tabel_RIE[[#This Row],[R12]]&gt;=70,Tabel_RIE[[#This Row],[R22]]&lt;70),"Ja","Nee")</f>
        <v>Nee</v>
      </c>
      <c r="AM49" s="178">
        <f>IF(Tabel_RIE[[#This Row],[R22]]&lt;&gt;"",Tabel_RIE[[#This Row],[R22]],Tabel_RIE[[#This Row],[R12]])</f>
        <v>15</v>
      </c>
    </row>
    <row r="50" spans="2:39" ht="42" customHeight="1" x14ac:dyDescent="0.25">
      <c r="B50" s="163">
        <v>44</v>
      </c>
      <c r="C50" s="164"/>
      <c r="D50" s="165"/>
      <c r="E50" s="165"/>
      <c r="F50" s="165"/>
      <c r="G50" s="166"/>
      <c r="H50" s="166"/>
      <c r="I50" s="165"/>
      <c r="J50" s="165"/>
      <c r="K50" s="167"/>
      <c r="L50" s="168" t="str">
        <f>IF(Tabel_RIE[[#This Row],[E1]]&gt;0,VLOOKUP(Tabel_RIE[[#This Row],[E1]],Tabel_FK_E[],2,FALSE),"")</f>
        <v/>
      </c>
      <c r="M50" s="167"/>
      <c r="N50" s="169" t="str">
        <f>IF(Tabel_RIE[[#This Row],[B1]]&gt;0,VLOOKUP(Tabel_RIE[[#This Row],[B1]],Tabel_FK_B[],2,FALSE),"")</f>
        <v/>
      </c>
      <c r="O50" s="167"/>
      <c r="P50" s="169" t="str">
        <f>IF(Tabel_RIE[[#This Row],[W1]]&gt;0,VLOOKUP(Tabel_RIE[[#This Row],[W1]],Tabel_FK_W[],2,FALSE),"")</f>
        <v/>
      </c>
      <c r="Q5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71" t="str">
        <f>IF(OR(Tabel_RIE[[#This Row],[E12]]="",Tabel_RIE[[#This Row],[B12]]="",Tabel_RIE[[#This Row],[W12]]=""),"",Tabel_RIE[[#This Row],[E12]]*Tabel_RIE[[#This Row],[B12]]*Tabel_RIE[[#This Row],[W12]])</f>
        <v/>
      </c>
      <c r="S50" s="172" t="str">
        <f>IF(AND(Tabel_RIE[[#This Row],[E12]]="",Tabel_RIE[[#This Row],[R12]]=""),"",IF(AND(OR(Tabel_RIE[[#This Row],[E12]]="",Tabel_RIE[[#This Row],[E12]]&lt;15),OR(Tabel_RIE[[#This Row],[R12]]="",Tabel_RIE[[#This Row],[R12]]&lt;70)),"n.v.t.",IF(OR(Tabel_RIE[[#This Row],[E12]]&gt;=15,Tabel_RIE[[#This Row],[R12]]&gt;=70),"√","fout")))</f>
        <v/>
      </c>
      <c r="T50" s="173"/>
      <c r="U50" s="174"/>
      <c r="V50" s="174"/>
      <c r="W50" s="175"/>
      <c r="X50" s="176" t="str">
        <f t="shared" si="0"/>
        <v>Bronaanpak:
Collectieve maatregelen:
Individuele maatregelen:
PBM's:</v>
      </c>
      <c r="Y50" s="165"/>
      <c r="Z50" s="177"/>
      <c r="AA50" s="173"/>
      <c r="AB50" s="169" t="str">
        <f>IF(Tabel_RIE[[#This Row],[E2]]&gt;0,VLOOKUP(Tabel_RIE[[#This Row],[E2]],Tabel_FK_E[],2,FALSE),"")</f>
        <v/>
      </c>
      <c r="AC50" s="173"/>
      <c r="AD50" s="169" t="str">
        <f>IF(Tabel_RIE[[#This Row],[B2]]&gt;0,VLOOKUP(Tabel_RIE[[#This Row],[B2]],Tabel_FK_B[],2,FALSE),"")</f>
        <v/>
      </c>
      <c r="AE50" s="173"/>
      <c r="AF50" s="169" t="str">
        <f>IF(Tabel_RIE[[#This Row],[W2]]&gt;0,VLOOKUP(Tabel_RIE[[#This Row],[W2]],Tabel_FK_W[],2,FALSE),"")</f>
        <v/>
      </c>
      <c r="AG5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0" s="171"/>
      <c r="AI50" s="165"/>
      <c r="AJ50" s="175"/>
      <c r="AK5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78" t="str">
        <f>IF(AND(Tabel_RIE[[#This Row],[R12]]&gt;=70,Tabel_RIE[[#This Row],[R22]]&lt;70),"Ja","Nee")</f>
        <v>Ja</v>
      </c>
      <c r="AM50" s="178" t="str">
        <f>IF(Tabel_RIE[[#This Row],[R22]]&lt;&gt;"",Tabel_RIE[[#This Row],[R22]],Tabel_RIE[[#This Row],[R12]])</f>
        <v/>
      </c>
    </row>
    <row r="51" spans="2:39" ht="42" customHeight="1" x14ac:dyDescent="0.25">
      <c r="B51" s="163">
        <v>45</v>
      </c>
      <c r="C51" s="164"/>
      <c r="D51" s="165"/>
      <c r="E51" s="165"/>
      <c r="F51" s="165"/>
      <c r="G51" s="166"/>
      <c r="H51" s="166"/>
      <c r="I51" s="165"/>
      <c r="J51" s="165"/>
      <c r="K51" s="167"/>
      <c r="L51" s="168" t="str">
        <f>IF(Tabel_RIE[[#This Row],[E1]]&gt;0,VLOOKUP(Tabel_RIE[[#This Row],[E1]],Tabel_FK_E[],2,FALSE),"")</f>
        <v/>
      </c>
      <c r="M51" s="167"/>
      <c r="N51" s="169" t="str">
        <f>IF(Tabel_RIE[[#This Row],[B1]]&gt;0,VLOOKUP(Tabel_RIE[[#This Row],[B1]],Tabel_FK_B[],2,FALSE),"")</f>
        <v/>
      </c>
      <c r="O51" s="167"/>
      <c r="P51" s="169" t="str">
        <f>IF(Tabel_RIE[[#This Row],[W1]]&gt;0,VLOOKUP(Tabel_RIE[[#This Row],[W1]],Tabel_FK_W[],2,FALSE),"")</f>
        <v/>
      </c>
      <c r="Q5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71" t="str">
        <f>IF(OR(Tabel_RIE[[#This Row],[E12]]="",Tabel_RIE[[#This Row],[B12]]="",Tabel_RIE[[#This Row],[W12]]=""),"",Tabel_RIE[[#This Row],[E12]]*Tabel_RIE[[#This Row],[B12]]*Tabel_RIE[[#This Row],[W12]])</f>
        <v/>
      </c>
      <c r="S51" s="172" t="str">
        <f>IF(AND(Tabel_RIE[[#This Row],[E12]]="",Tabel_RIE[[#This Row],[R12]]=""),"",IF(AND(OR(Tabel_RIE[[#This Row],[E12]]="",Tabel_RIE[[#This Row],[E12]]&lt;15),OR(Tabel_RIE[[#This Row],[R12]]="",Tabel_RIE[[#This Row],[R12]]&lt;70)),"n.v.t.",IF(OR(Tabel_RIE[[#This Row],[E12]]&gt;=15,Tabel_RIE[[#This Row],[R12]]&gt;=70),"√","fout")))</f>
        <v/>
      </c>
      <c r="T51" s="173"/>
      <c r="U51" s="174"/>
      <c r="V51" s="174"/>
      <c r="W51" s="175"/>
      <c r="X51" s="176" t="str">
        <f t="shared" si="0"/>
        <v>Bronaanpak:
Collectieve maatregelen:
Individuele maatregelen:
PBM's:</v>
      </c>
      <c r="Y51" s="165"/>
      <c r="Z51" s="177"/>
      <c r="AA51" s="173"/>
      <c r="AB51" s="169" t="str">
        <f>IF(Tabel_RIE[[#This Row],[E2]]&gt;0,VLOOKUP(Tabel_RIE[[#This Row],[E2]],Tabel_FK_E[],2,FALSE),"")</f>
        <v/>
      </c>
      <c r="AC51" s="173"/>
      <c r="AD51" s="169" t="str">
        <f>IF(Tabel_RIE[[#This Row],[B2]]&gt;0,VLOOKUP(Tabel_RIE[[#This Row],[B2]],Tabel_FK_B[],2,FALSE),"")</f>
        <v/>
      </c>
      <c r="AE51" s="173"/>
      <c r="AF51" s="169" t="str">
        <f>IF(Tabel_RIE[[#This Row],[W2]]&gt;0,VLOOKUP(Tabel_RIE[[#This Row],[W2]],Tabel_FK_W[],2,FALSE),"")</f>
        <v/>
      </c>
      <c r="AG5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1" s="171"/>
      <c r="AI51" s="165"/>
      <c r="AJ51" s="175"/>
      <c r="AK5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78" t="str">
        <f>IF(AND(Tabel_RIE[[#This Row],[R12]]&gt;=70,Tabel_RIE[[#This Row],[R22]]&lt;70),"Ja","Nee")</f>
        <v>Ja</v>
      </c>
      <c r="AM51" s="178" t="str">
        <f>IF(Tabel_RIE[[#This Row],[R22]]&lt;&gt;"",Tabel_RIE[[#This Row],[R22]],Tabel_RIE[[#This Row],[R12]])</f>
        <v/>
      </c>
    </row>
    <row r="52" spans="2:39" ht="42" customHeight="1" x14ac:dyDescent="0.25">
      <c r="B52" s="163">
        <v>46</v>
      </c>
      <c r="C52" s="164"/>
      <c r="D52" s="165"/>
      <c r="E52" s="165"/>
      <c r="F52" s="165"/>
      <c r="G52" s="166"/>
      <c r="H52" s="166"/>
      <c r="I52" s="165"/>
      <c r="J52" s="165"/>
      <c r="K52" s="167"/>
      <c r="L52" s="168" t="str">
        <f>IF(Tabel_RIE[[#This Row],[E1]]&gt;0,VLOOKUP(Tabel_RIE[[#This Row],[E1]],Tabel_FK_E[],2,FALSE),"")</f>
        <v/>
      </c>
      <c r="M52" s="167"/>
      <c r="N52" s="169" t="str">
        <f>IF(Tabel_RIE[[#This Row],[B1]]&gt;0,VLOOKUP(Tabel_RIE[[#This Row],[B1]],Tabel_FK_B[],2,FALSE),"")</f>
        <v/>
      </c>
      <c r="O52" s="167"/>
      <c r="P52" s="169" t="str">
        <f>IF(Tabel_RIE[[#This Row],[W1]]&gt;0,VLOOKUP(Tabel_RIE[[#This Row],[W1]],Tabel_FK_W[],2,FALSE),"")</f>
        <v/>
      </c>
      <c r="Q5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71" t="str">
        <f>IF(OR(Tabel_RIE[[#This Row],[E12]]="",Tabel_RIE[[#This Row],[B12]]="",Tabel_RIE[[#This Row],[W12]]=""),"",Tabel_RIE[[#This Row],[E12]]*Tabel_RIE[[#This Row],[B12]]*Tabel_RIE[[#This Row],[W12]])</f>
        <v/>
      </c>
      <c r="S52" s="172" t="str">
        <f>IF(AND(Tabel_RIE[[#This Row],[E12]]="",Tabel_RIE[[#This Row],[R12]]=""),"",IF(AND(OR(Tabel_RIE[[#This Row],[E12]]="",Tabel_RIE[[#This Row],[E12]]&lt;15),OR(Tabel_RIE[[#This Row],[R12]]="",Tabel_RIE[[#This Row],[R12]]&lt;70)),"n.v.t.",IF(OR(Tabel_RIE[[#This Row],[E12]]&gt;=15,Tabel_RIE[[#This Row],[R12]]&gt;=70),"√","fout")))</f>
        <v/>
      </c>
      <c r="T52" s="173"/>
      <c r="U52" s="174"/>
      <c r="V52" s="174"/>
      <c r="W52" s="175"/>
      <c r="X52" s="176" t="str">
        <f t="shared" si="0"/>
        <v>Bronaanpak:
Collectieve maatregelen:
Individuele maatregelen:
PBM's:</v>
      </c>
      <c r="Y52" s="165"/>
      <c r="Z52" s="177"/>
      <c r="AA52" s="173"/>
      <c r="AB52" s="169" t="str">
        <f>IF(Tabel_RIE[[#This Row],[E2]]&gt;0,VLOOKUP(Tabel_RIE[[#This Row],[E2]],Tabel_FK_E[],2,FALSE),"")</f>
        <v/>
      </c>
      <c r="AC52" s="173"/>
      <c r="AD52" s="169" t="str">
        <f>IF(Tabel_RIE[[#This Row],[B2]]&gt;0,VLOOKUP(Tabel_RIE[[#This Row],[B2]],Tabel_FK_B[],2,FALSE),"")</f>
        <v/>
      </c>
      <c r="AE52" s="173"/>
      <c r="AF52" s="169" t="str">
        <f>IF(Tabel_RIE[[#This Row],[W2]]&gt;0,VLOOKUP(Tabel_RIE[[#This Row],[W2]],Tabel_FK_W[],2,FALSE),"")</f>
        <v/>
      </c>
      <c r="AG5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2" s="171"/>
      <c r="AI52" s="165"/>
      <c r="AJ52" s="175"/>
      <c r="AK5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78" t="str">
        <f>IF(AND(Tabel_RIE[[#This Row],[R12]]&gt;=70,Tabel_RIE[[#This Row],[R22]]&lt;70),"Ja","Nee")</f>
        <v>Ja</v>
      </c>
      <c r="AM52" s="178" t="str">
        <f>IF(Tabel_RIE[[#This Row],[R22]]&lt;&gt;"",Tabel_RIE[[#This Row],[R22]],Tabel_RIE[[#This Row],[R12]])</f>
        <v/>
      </c>
    </row>
    <row r="53" spans="2:39" ht="42" customHeight="1" x14ac:dyDescent="0.25">
      <c r="B53" s="163">
        <v>47</v>
      </c>
      <c r="C53" s="164"/>
      <c r="D53" s="165"/>
      <c r="E53" s="165"/>
      <c r="F53" s="165"/>
      <c r="G53" s="166"/>
      <c r="H53" s="166"/>
      <c r="I53" s="165"/>
      <c r="J53" s="165"/>
      <c r="K53" s="167"/>
      <c r="L53" s="168" t="str">
        <f>IF(Tabel_RIE[[#This Row],[E1]]&gt;0,VLOOKUP(Tabel_RIE[[#This Row],[E1]],Tabel_FK_E[],2,FALSE),"")</f>
        <v/>
      </c>
      <c r="M53" s="167"/>
      <c r="N53" s="169" t="str">
        <f>IF(Tabel_RIE[[#This Row],[B1]]&gt;0,VLOOKUP(Tabel_RIE[[#This Row],[B1]],Tabel_FK_B[],2,FALSE),"")</f>
        <v/>
      </c>
      <c r="O53" s="167"/>
      <c r="P53" s="169" t="str">
        <f>IF(Tabel_RIE[[#This Row],[W1]]&gt;0,VLOOKUP(Tabel_RIE[[#This Row],[W1]],Tabel_FK_W[],2,FALSE),"")</f>
        <v/>
      </c>
      <c r="Q5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71" t="str">
        <f>IF(OR(Tabel_RIE[[#This Row],[E12]]="",Tabel_RIE[[#This Row],[B12]]="",Tabel_RIE[[#This Row],[W12]]=""),"",Tabel_RIE[[#This Row],[E12]]*Tabel_RIE[[#This Row],[B12]]*Tabel_RIE[[#This Row],[W12]])</f>
        <v/>
      </c>
      <c r="S53" s="172" t="str">
        <f>IF(AND(Tabel_RIE[[#This Row],[E12]]="",Tabel_RIE[[#This Row],[R12]]=""),"",IF(AND(OR(Tabel_RIE[[#This Row],[E12]]="",Tabel_RIE[[#This Row],[E12]]&lt;15),OR(Tabel_RIE[[#This Row],[R12]]="",Tabel_RIE[[#This Row],[R12]]&lt;70)),"n.v.t.",IF(OR(Tabel_RIE[[#This Row],[E12]]&gt;=15,Tabel_RIE[[#This Row],[R12]]&gt;=70),"√","fout")))</f>
        <v/>
      </c>
      <c r="T53" s="173"/>
      <c r="U53" s="174"/>
      <c r="V53" s="174"/>
      <c r="W53" s="175"/>
      <c r="X53" s="176" t="str">
        <f t="shared" si="0"/>
        <v>Bronaanpak:
Collectieve maatregelen:
Individuele maatregelen:
PBM's:</v>
      </c>
      <c r="Y53" s="165"/>
      <c r="Z53" s="177"/>
      <c r="AA53" s="173"/>
      <c r="AB53" s="169" t="str">
        <f>IF(Tabel_RIE[[#This Row],[E2]]&gt;0,VLOOKUP(Tabel_RIE[[#This Row],[E2]],Tabel_FK_E[],2,FALSE),"")</f>
        <v/>
      </c>
      <c r="AC53" s="173"/>
      <c r="AD53" s="169" t="str">
        <f>IF(Tabel_RIE[[#This Row],[B2]]&gt;0,VLOOKUP(Tabel_RIE[[#This Row],[B2]],Tabel_FK_B[],2,FALSE),"")</f>
        <v/>
      </c>
      <c r="AE53" s="173"/>
      <c r="AF53" s="169" t="str">
        <f>IF(Tabel_RIE[[#This Row],[W2]]&gt;0,VLOOKUP(Tabel_RIE[[#This Row],[W2]],Tabel_FK_W[],2,FALSE),"")</f>
        <v/>
      </c>
      <c r="AG5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3" s="171"/>
      <c r="AI53" s="165"/>
      <c r="AJ53" s="175"/>
      <c r="AK5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78" t="str">
        <f>IF(AND(Tabel_RIE[[#This Row],[R12]]&gt;=70,Tabel_RIE[[#This Row],[R22]]&lt;70),"Ja","Nee")</f>
        <v>Ja</v>
      </c>
      <c r="AM53" s="178" t="str">
        <f>IF(Tabel_RIE[[#This Row],[R22]]&lt;&gt;"",Tabel_RIE[[#This Row],[R22]],Tabel_RIE[[#This Row],[R12]])</f>
        <v/>
      </c>
    </row>
    <row r="54" spans="2:39" ht="42" customHeight="1" x14ac:dyDescent="0.25">
      <c r="B54" s="163">
        <v>48</v>
      </c>
      <c r="C54" s="164"/>
      <c r="D54" s="165"/>
      <c r="E54" s="165"/>
      <c r="F54" s="165"/>
      <c r="G54" s="166"/>
      <c r="H54" s="166"/>
      <c r="I54" s="165"/>
      <c r="J54" s="165"/>
      <c r="K54" s="167"/>
      <c r="L54" s="168" t="str">
        <f>IF(Tabel_RIE[[#This Row],[E1]]&gt;0,VLOOKUP(Tabel_RIE[[#This Row],[E1]],Tabel_FK_E[],2,FALSE),"")</f>
        <v/>
      </c>
      <c r="M54" s="167"/>
      <c r="N54" s="169" t="str">
        <f>IF(Tabel_RIE[[#This Row],[B1]]&gt;0,VLOOKUP(Tabel_RIE[[#This Row],[B1]],Tabel_FK_B[],2,FALSE),"")</f>
        <v/>
      </c>
      <c r="O54" s="167"/>
      <c r="P54" s="169" t="str">
        <f>IF(Tabel_RIE[[#This Row],[W1]]&gt;0,VLOOKUP(Tabel_RIE[[#This Row],[W1]],Tabel_FK_W[],2,FALSE),"")</f>
        <v/>
      </c>
      <c r="Q5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71" t="str">
        <f>IF(OR(Tabel_RIE[[#This Row],[E12]]="",Tabel_RIE[[#This Row],[B12]]="",Tabel_RIE[[#This Row],[W12]]=""),"",Tabel_RIE[[#This Row],[E12]]*Tabel_RIE[[#This Row],[B12]]*Tabel_RIE[[#This Row],[W12]])</f>
        <v/>
      </c>
      <c r="S54" s="172" t="str">
        <f>IF(AND(Tabel_RIE[[#This Row],[E12]]="",Tabel_RIE[[#This Row],[R12]]=""),"",IF(AND(OR(Tabel_RIE[[#This Row],[E12]]="",Tabel_RIE[[#This Row],[E12]]&lt;15),OR(Tabel_RIE[[#This Row],[R12]]="",Tabel_RIE[[#This Row],[R12]]&lt;70)),"n.v.t.",IF(OR(Tabel_RIE[[#This Row],[E12]]&gt;=15,Tabel_RIE[[#This Row],[R12]]&gt;=70),"√","fout")))</f>
        <v/>
      </c>
      <c r="T54" s="173"/>
      <c r="U54" s="174"/>
      <c r="V54" s="174"/>
      <c r="W54" s="175"/>
      <c r="X54" s="176" t="str">
        <f t="shared" si="0"/>
        <v>Bronaanpak:
Collectieve maatregelen:
Individuele maatregelen:
PBM's:</v>
      </c>
      <c r="Y54" s="165"/>
      <c r="Z54" s="177"/>
      <c r="AA54" s="173"/>
      <c r="AB54" s="169" t="str">
        <f>IF(Tabel_RIE[[#This Row],[E2]]&gt;0,VLOOKUP(Tabel_RIE[[#This Row],[E2]],Tabel_FK_E[],2,FALSE),"")</f>
        <v/>
      </c>
      <c r="AC54" s="173"/>
      <c r="AD54" s="169" t="str">
        <f>IF(Tabel_RIE[[#This Row],[B2]]&gt;0,VLOOKUP(Tabel_RIE[[#This Row],[B2]],Tabel_FK_B[],2,FALSE),"")</f>
        <v/>
      </c>
      <c r="AE54" s="173"/>
      <c r="AF54" s="169" t="str">
        <f>IF(Tabel_RIE[[#This Row],[W2]]&gt;0,VLOOKUP(Tabel_RIE[[#This Row],[W2]],Tabel_FK_W[],2,FALSE),"")</f>
        <v/>
      </c>
      <c r="AG5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4" s="171"/>
      <c r="AI54" s="165"/>
      <c r="AJ54" s="175"/>
      <c r="AK5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78" t="str">
        <f>IF(AND(Tabel_RIE[[#This Row],[R12]]&gt;=70,Tabel_RIE[[#This Row],[R22]]&lt;70),"Ja","Nee")</f>
        <v>Ja</v>
      </c>
      <c r="AM54" s="178" t="str">
        <f>IF(Tabel_RIE[[#This Row],[R22]]&lt;&gt;"",Tabel_RIE[[#This Row],[R22]],Tabel_RIE[[#This Row],[R12]])</f>
        <v/>
      </c>
    </row>
    <row r="55" spans="2:39" ht="42" customHeight="1" x14ac:dyDescent="0.25">
      <c r="B55" s="163">
        <v>49</v>
      </c>
      <c r="C55" s="164"/>
      <c r="D55" s="165"/>
      <c r="E55" s="165"/>
      <c r="F55" s="165"/>
      <c r="G55" s="166"/>
      <c r="H55" s="166"/>
      <c r="I55" s="165"/>
      <c r="J55" s="165"/>
      <c r="K55" s="167"/>
      <c r="L55" s="168" t="str">
        <f>IF(Tabel_RIE[[#This Row],[E1]]&gt;0,VLOOKUP(Tabel_RIE[[#This Row],[E1]],Tabel_FK_E[],2,FALSE),"")</f>
        <v/>
      </c>
      <c r="M55" s="167"/>
      <c r="N55" s="169" t="str">
        <f>IF(Tabel_RIE[[#This Row],[B1]]&gt;0,VLOOKUP(Tabel_RIE[[#This Row],[B1]],Tabel_FK_B[],2,FALSE),"")</f>
        <v/>
      </c>
      <c r="O55" s="167"/>
      <c r="P55" s="169" t="str">
        <f>IF(Tabel_RIE[[#This Row],[W1]]&gt;0,VLOOKUP(Tabel_RIE[[#This Row],[W1]],Tabel_FK_W[],2,FALSE),"")</f>
        <v/>
      </c>
      <c r="Q5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71" t="str">
        <f>IF(OR(Tabel_RIE[[#This Row],[E12]]="",Tabel_RIE[[#This Row],[B12]]="",Tabel_RIE[[#This Row],[W12]]=""),"",Tabel_RIE[[#This Row],[E12]]*Tabel_RIE[[#This Row],[B12]]*Tabel_RIE[[#This Row],[W12]])</f>
        <v/>
      </c>
      <c r="S55" s="172" t="str">
        <f>IF(AND(Tabel_RIE[[#This Row],[E12]]="",Tabel_RIE[[#This Row],[R12]]=""),"",IF(AND(OR(Tabel_RIE[[#This Row],[E12]]="",Tabel_RIE[[#This Row],[E12]]&lt;15),OR(Tabel_RIE[[#This Row],[R12]]="",Tabel_RIE[[#This Row],[R12]]&lt;70)),"n.v.t.",IF(OR(Tabel_RIE[[#This Row],[E12]]&gt;=15,Tabel_RIE[[#This Row],[R12]]&gt;=70),"√","fout")))</f>
        <v/>
      </c>
      <c r="T55" s="173"/>
      <c r="U55" s="174"/>
      <c r="V55" s="174"/>
      <c r="W55" s="175"/>
      <c r="X55" s="176" t="str">
        <f t="shared" si="0"/>
        <v>Bronaanpak:
Collectieve maatregelen:
Individuele maatregelen:
PBM's:</v>
      </c>
      <c r="Y55" s="165"/>
      <c r="Z55" s="177"/>
      <c r="AA55" s="173"/>
      <c r="AB55" s="169" t="str">
        <f>IF(Tabel_RIE[[#This Row],[E2]]&gt;0,VLOOKUP(Tabel_RIE[[#This Row],[E2]],Tabel_FK_E[],2,FALSE),"")</f>
        <v/>
      </c>
      <c r="AC55" s="173"/>
      <c r="AD55" s="169" t="str">
        <f>IF(Tabel_RIE[[#This Row],[B2]]&gt;0,VLOOKUP(Tabel_RIE[[#This Row],[B2]],Tabel_FK_B[],2,FALSE),"")</f>
        <v/>
      </c>
      <c r="AE55" s="173"/>
      <c r="AF55" s="169" t="str">
        <f>IF(Tabel_RIE[[#This Row],[W2]]&gt;0,VLOOKUP(Tabel_RIE[[#This Row],[W2]],Tabel_FK_W[],2,FALSE),"")</f>
        <v/>
      </c>
      <c r="AG5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5" s="171"/>
      <c r="AI55" s="165"/>
      <c r="AJ55" s="175"/>
      <c r="AK5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78" t="str">
        <f>IF(AND(Tabel_RIE[[#This Row],[R12]]&gt;=70,Tabel_RIE[[#This Row],[R22]]&lt;70),"Ja","Nee")</f>
        <v>Ja</v>
      </c>
      <c r="AM55" s="178" t="str">
        <f>IF(Tabel_RIE[[#This Row],[R22]]&lt;&gt;"",Tabel_RIE[[#This Row],[R22]],Tabel_RIE[[#This Row],[R12]])</f>
        <v/>
      </c>
    </row>
    <row r="56" spans="2:39" ht="42" customHeight="1" x14ac:dyDescent="0.25">
      <c r="B56" s="163">
        <v>50</v>
      </c>
      <c r="C56" s="164"/>
      <c r="D56" s="165"/>
      <c r="E56" s="165"/>
      <c r="F56" s="165"/>
      <c r="G56" s="166"/>
      <c r="H56" s="166"/>
      <c r="I56" s="165"/>
      <c r="J56" s="165"/>
      <c r="K56" s="167"/>
      <c r="L56" s="168" t="str">
        <f>IF(Tabel_RIE[[#This Row],[E1]]&gt;0,VLOOKUP(Tabel_RIE[[#This Row],[E1]],Tabel_FK_E[],2,FALSE),"")</f>
        <v/>
      </c>
      <c r="M56" s="167"/>
      <c r="N56" s="169" t="str">
        <f>IF(Tabel_RIE[[#This Row],[B1]]&gt;0,VLOOKUP(Tabel_RIE[[#This Row],[B1]],Tabel_FK_B[],2,FALSE),"")</f>
        <v/>
      </c>
      <c r="O56" s="167"/>
      <c r="P56" s="169" t="str">
        <f>IF(Tabel_RIE[[#This Row],[W1]]&gt;0,VLOOKUP(Tabel_RIE[[#This Row],[W1]],Tabel_FK_W[],2,FALSE),"")</f>
        <v/>
      </c>
      <c r="Q5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71" t="str">
        <f>IF(OR(Tabel_RIE[[#This Row],[E12]]="",Tabel_RIE[[#This Row],[B12]]="",Tabel_RIE[[#This Row],[W12]]=""),"",Tabel_RIE[[#This Row],[E12]]*Tabel_RIE[[#This Row],[B12]]*Tabel_RIE[[#This Row],[W12]])</f>
        <v/>
      </c>
      <c r="S56" s="172" t="str">
        <f>IF(AND(Tabel_RIE[[#This Row],[E12]]="",Tabel_RIE[[#This Row],[R12]]=""),"",IF(AND(OR(Tabel_RIE[[#This Row],[E12]]="",Tabel_RIE[[#This Row],[E12]]&lt;15),OR(Tabel_RIE[[#This Row],[R12]]="",Tabel_RIE[[#This Row],[R12]]&lt;70)),"n.v.t.",IF(OR(Tabel_RIE[[#This Row],[E12]]&gt;=15,Tabel_RIE[[#This Row],[R12]]&gt;=70),"√","fout")))</f>
        <v/>
      </c>
      <c r="T56" s="173"/>
      <c r="U56" s="174"/>
      <c r="V56" s="174"/>
      <c r="W56" s="175"/>
      <c r="X56" s="176" t="str">
        <f t="shared" si="0"/>
        <v>Bronaanpak:
Collectieve maatregelen:
Individuele maatregelen:
PBM's:</v>
      </c>
      <c r="Y56" s="165"/>
      <c r="Z56" s="177"/>
      <c r="AA56" s="173"/>
      <c r="AB56" s="169" t="str">
        <f>IF(Tabel_RIE[[#This Row],[E2]]&gt;0,VLOOKUP(Tabel_RIE[[#This Row],[E2]],Tabel_FK_E[],2,FALSE),"")</f>
        <v/>
      </c>
      <c r="AC56" s="173"/>
      <c r="AD56" s="169" t="str">
        <f>IF(Tabel_RIE[[#This Row],[B2]]&gt;0,VLOOKUP(Tabel_RIE[[#This Row],[B2]],Tabel_FK_B[],2,FALSE),"")</f>
        <v/>
      </c>
      <c r="AE56" s="173"/>
      <c r="AF56" s="169" t="str">
        <f>IF(Tabel_RIE[[#This Row],[W2]]&gt;0,VLOOKUP(Tabel_RIE[[#This Row],[W2]],Tabel_FK_W[],2,FALSE),"")</f>
        <v/>
      </c>
      <c r="AG5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6" s="171"/>
      <c r="AI56" s="165"/>
      <c r="AJ56" s="175"/>
      <c r="AK5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78" t="str">
        <f>IF(AND(Tabel_RIE[[#This Row],[R12]]&gt;=70,Tabel_RIE[[#This Row],[R22]]&lt;70),"Ja","Nee")</f>
        <v>Ja</v>
      </c>
      <c r="AM56" s="178" t="str">
        <f>IF(Tabel_RIE[[#This Row],[R22]]&lt;&gt;"",Tabel_RIE[[#This Row],[R22]],Tabel_RIE[[#This Row],[R12]])</f>
        <v/>
      </c>
    </row>
    <row r="57" spans="2:39" ht="42" customHeight="1" x14ac:dyDescent="0.25">
      <c r="B57" s="163">
        <v>51</v>
      </c>
      <c r="C57" s="164"/>
      <c r="D57" s="165"/>
      <c r="E57" s="165"/>
      <c r="F57" s="165"/>
      <c r="G57" s="166"/>
      <c r="H57" s="166"/>
      <c r="I57" s="165"/>
      <c r="J57" s="165"/>
      <c r="K57" s="167"/>
      <c r="L57" s="168" t="str">
        <f>IF(Tabel_RIE[[#This Row],[E1]]&gt;0,VLOOKUP(Tabel_RIE[[#This Row],[E1]],Tabel_FK_E[],2,FALSE),"")</f>
        <v/>
      </c>
      <c r="M57" s="167"/>
      <c r="N57" s="169" t="str">
        <f>IF(Tabel_RIE[[#This Row],[B1]]&gt;0,VLOOKUP(Tabel_RIE[[#This Row],[B1]],Tabel_FK_B[],2,FALSE),"")</f>
        <v/>
      </c>
      <c r="O57" s="167"/>
      <c r="P57" s="169" t="str">
        <f>IF(Tabel_RIE[[#This Row],[W1]]&gt;0,VLOOKUP(Tabel_RIE[[#This Row],[W1]],Tabel_FK_W[],2,FALSE),"")</f>
        <v/>
      </c>
      <c r="Q5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71" t="str">
        <f>IF(OR(Tabel_RIE[[#This Row],[E12]]="",Tabel_RIE[[#This Row],[B12]]="",Tabel_RIE[[#This Row],[W12]]=""),"",Tabel_RIE[[#This Row],[E12]]*Tabel_RIE[[#This Row],[B12]]*Tabel_RIE[[#This Row],[W12]])</f>
        <v/>
      </c>
      <c r="S57" s="172" t="str">
        <f>IF(AND(Tabel_RIE[[#This Row],[E12]]="",Tabel_RIE[[#This Row],[R12]]=""),"",IF(AND(OR(Tabel_RIE[[#This Row],[E12]]="",Tabel_RIE[[#This Row],[E12]]&lt;15),OR(Tabel_RIE[[#This Row],[R12]]="",Tabel_RIE[[#This Row],[R12]]&lt;70)),"n.v.t.",IF(OR(Tabel_RIE[[#This Row],[E12]]&gt;=15,Tabel_RIE[[#This Row],[R12]]&gt;=70),"√","fout")))</f>
        <v/>
      </c>
      <c r="T57" s="173"/>
      <c r="U57" s="174"/>
      <c r="V57" s="174"/>
      <c r="W57" s="175"/>
      <c r="X57" s="176" t="str">
        <f t="shared" si="0"/>
        <v>Bronaanpak:
Collectieve maatregelen:
Individuele maatregelen:
PBM's:</v>
      </c>
      <c r="Y57" s="165"/>
      <c r="Z57" s="177"/>
      <c r="AA57" s="173"/>
      <c r="AB57" s="169" t="str">
        <f>IF(Tabel_RIE[[#This Row],[E2]]&gt;0,VLOOKUP(Tabel_RIE[[#This Row],[E2]],Tabel_FK_E[],2,FALSE),"")</f>
        <v/>
      </c>
      <c r="AC57" s="173"/>
      <c r="AD57" s="169" t="str">
        <f>IF(Tabel_RIE[[#This Row],[B2]]&gt;0,VLOOKUP(Tabel_RIE[[#This Row],[B2]],Tabel_FK_B[],2,FALSE),"")</f>
        <v/>
      </c>
      <c r="AE57" s="173"/>
      <c r="AF57" s="169" t="str">
        <f>IF(Tabel_RIE[[#This Row],[W2]]&gt;0,VLOOKUP(Tabel_RIE[[#This Row],[W2]],Tabel_FK_W[],2,FALSE),"")</f>
        <v/>
      </c>
      <c r="AG5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7" s="171"/>
      <c r="AI57" s="165"/>
      <c r="AJ57" s="175"/>
      <c r="AK5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78" t="str">
        <f>IF(AND(Tabel_RIE[[#This Row],[R12]]&gt;=70,Tabel_RIE[[#This Row],[R22]]&lt;70),"Ja","Nee")</f>
        <v>Ja</v>
      </c>
      <c r="AM57" s="178" t="str">
        <f>IF(Tabel_RIE[[#This Row],[R22]]&lt;&gt;"",Tabel_RIE[[#This Row],[R22]],Tabel_RIE[[#This Row],[R12]])</f>
        <v/>
      </c>
    </row>
    <row r="58" spans="2:39" ht="42" customHeight="1" x14ac:dyDescent="0.25">
      <c r="B58" s="163">
        <v>52</v>
      </c>
      <c r="C58" s="164"/>
      <c r="D58" s="165"/>
      <c r="E58" s="165"/>
      <c r="F58" s="165"/>
      <c r="G58" s="166"/>
      <c r="H58" s="166"/>
      <c r="I58" s="165"/>
      <c r="J58" s="165"/>
      <c r="K58" s="167"/>
      <c r="L58" s="168" t="str">
        <f>IF(Tabel_RIE[[#This Row],[E1]]&gt;0,VLOOKUP(Tabel_RIE[[#This Row],[E1]],Tabel_FK_E[],2,FALSE),"")</f>
        <v/>
      </c>
      <c r="M58" s="167"/>
      <c r="N58" s="169" t="str">
        <f>IF(Tabel_RIE[[#This Row],[B1]]&gt;0,VLOOKUP(Tabel_RIE[[#This Row],[B1]],Tabel_FK_B[],2,FALSE),"")</f>
        <v/>
      </c>
      <c r="O58" s="167"/>
      <c r="P58" s="169" t="str">
        <f>IF(Tabel_RIE[[#This Row],[W1]]&gt;0,VLOOKUP(Tabel_RIE[[#This Row],[W1]],Tabel_FK_W[],2,FALSE),"")</f>
        <v/>
      </c>
      <c r="Q5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71" t="str">
        <f>IF(OR(Tabel_RIE[[#This Row],[E12]]="",Tabel_RIE[[#This Row],[B12]]="",Tabel_RIE[[#This Row],[W12]]=""),"",Tabel_RIE[[#This Row],[E12]]*Tabel_RIE[[#This Row],[B12]]*Tabel_RIE[[#This Row],[W12]])</f>
        <v/>
      </c>
      <c r="S58" s="172" t="str">
        <f>IF(AND(Tabel_RIE[[#This Row],[E12]]="",Tabel_RIE[[#This Row],[R12]]=""),"",IF(AND(OR(Tabel_RIE[[#This Row],[E12]]="",Tabel_RIE[[#This Row],[E12]]&lt;15),OR(Tabel_RIE[[#This Row],[R12]]="",Tabel_RIE[[#This Row],[R12]]&lt;70)),"n.v.t.",IF(OR(Tabel_RIE[[#This Row],[E12]]&gt;=15,Tabel_RIE[[#This Row],[R12]]&gt;=70),"√","fout")))</f>
        <v/>
      </c>
      <c r="T58" s="173"/>
      <c r="U58" s="174"/>
      <c r="V58" s="174"/>
      <c r="W58" s="175"/>
      <c r="X58" s="176" t="str">
        <f t="shared" si="0"/>
        <v>Bronaanpak:
Collectieve maatregelen:
Individuele maatregelen:
PBM's:</v>
      </c>
      <c r="Y58" s="165"/>
      <c r="Z58" s="177"/>
      <c r="AA58" s="173"/>
      <c r="AB58" s="169" t="str">
        <f>IF(Tabel_RIE[[#This Row],[E2]]&gt;0,VLOOKUP(Tabel_RIE[[#This Row],[E2]],Tabel_FK_E[],2,FALSE),"")</f>
        <v/>
      </c>
      <c r="AC58" s="173"/>
      <c r="AD58" s="169" t="str">
        <f>IF(Tabel_RIE[[#This Row],[B2]]&gt;0,VLOOKUP(Tabel_RIE[[#This Row],[B2]],Tabel_FK_B[],2,FALSE),"")</f>
        <v/>
      </c>
      <c r="AE58" s="173"/>
      <c r="AF58" s="169" t="str">
        <f>IF(Tabel_RIE[[#This Row],[W2]]&gt;0,VLOOKUP(Tabel_RIE[[#This Row],[W2]],Tabel_FK_W[],2,FALSE),"")</f>
        <v/>
      </c>
      <c r="AG5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8" s="171"/>
      <c r="AI58" s="165"/>
      <c r="AJ58" s="175"/>
      <c r="AK5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78" t="str">
        <f>IF(AND(Tabel_RIE[[#This Row],[R12]]&gt;=70,Tabel_RIE[[#This Row],[R22]]&lt;70),"Ja","Nee")</f>
        <v>Ja</v>
      </c>
      <c r="AM58" s="178" t="str">
        <f>IF(Tabel_RIE[[#This Row],[R22]]&lt;&gt;"",Tabel_RIE[[#This Row],[R22]],Tabel_RIE[[#This Row],[R12]])</f>
        <v/>
      </c>
    </row>
    <row r="59" spans="2:39" ht="42" customHeight="1" x14ac:dyDescent="0.25">
      <c r="B59" s="163">
        <v>53</v>
      </c>
      <c r="C59" s="164"/>
      <c r="D59" s="165"/>
      <c r="E59" s="165"/>
      <c r="F59" s="165"/>
      <c r="G59" s="166"/>
      <c r="H59" s="166"/>
      <c r="I59" s="165"/>
      <c r="J59" s="165"/>
      <c r="K59" s="167"/>
      <c r="L59" s="168" t="str">
        <f>IF(Tabel_RIE[[#This Row],[E1]]&gt;0,VLOOKUP(Tabel_RIE[[#This Row],[E1]],Tabel_FK_E[],2,FALSE),"")</f>
        <v/>
      </c>
      <c r="M59" s="167"/>
      <c r="N59" s="169" t="str">
        <f>IF(Tabel_RIE[[#This Row],[B1]]&gt;0,VLOOKUP(Tabel_RIE[[#This Row],[B1]],Tabel_FK_B[],2,FALSE),"")</f>
        <v/>
      </c>
      <c r="O59" s="167"/>
      <c r="P59" s="169" t="str">
        <f>IF(Tabel_RIE[[#This Row],[W1]]&gt;0,VLOOKUP(Tabel_RIE[[#This Row],[W1]],Tabel_FK_W[],2,FALSE),"")</f>
        <v/>
      </c>
      <c r="Q5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71" t="str">
        <f>IF(OR(Tabel_RIE[[#This Row],[E12]]="",Tabel_RIE[[#This Row],[B12]]="",Tabel_RIE[[#This Row],[W12]]=""),"",Tabel_RIE[[#This Row],[E12]]*Tabel_RIE[[#This Row],[B12]]*Tabel_RIE[[#This Row],[W12]])</f>
        <v/>
      </c>
      <c r="S59" s="172" t="str">
        <f>IF(AND(Tabel_RIE[[#This Row],[E12]]="",Tabel_RIE[[#This Row],[R12]]=""),"",IF(AND(OR(Tabel_RIE[[#This Row],[E12]]="",Tabel_RIE[[#This Row],[E12]]&lt;15),OR(Tabel_RIE[[#This Row],[R12]]="",Tabel_RIE[[#This Row],[R12]]&lt;70)),"n.v.t.",IF(OR(Tabel_RIE[[#This Row],[E12]]&gt;=15,Tabel_RIE[[#This Row],[R12]]&gt;=70),"√","fout")))</f>
        <v/>
      </c>
      <c r="T59" s="173"/>
      <c r="U59" s="174"/>
      <c r="V59" s="174"/>
      <c r="W59" s="175"/>
      <c r="X59" s="176" t="str">
        <f t="shared" si="0"/>
        <v>Bronaanpak:
Collectieve maatregelen:
Individuele maatregelen:
PBM's:</v>
      </c>
      <c r="Y59" s="165"/>
      <c r="Z59" s="177"/>
      <c r="AA59" s="173"/>
      <c r="AB59" s="169" t="str">
        <f>IF(Tabel_RIE[[#This Row],[E2]]&gt;0,VLOOKUP(Tabel_RIE[[#This Row],[E2]],Tabel_FK_E[],2,FALSE),"")</f>
        <v/>
      </c>
      <c r="AC59" s="173"/>
      <c r="AD59" s="169" t="str">
        <f>IF(Tabel_RIE[[#This Row],[B2]]&gt;0,VLOOKUP(Tabel_RIE[[#This Row],[B2]],Tabel_FK_B[],2,FALSE),"")</f>
        <v/>
      </c>
      <c r="AE59" s="173"/>
      <c r="AF59" s="169" t="str">
        <f>IF(Tabel_RIE[[#This Row],[W2]]&gt;0,VLOOKUP(Tabel_RIE[[#This Row],[W2]],Tabel_FK_W[],2,FALSE),"")</f>
        <v/>
      </c>
      <c r="AG5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9" s="171"/>
      <c r="AI59" s="165"/>
      <c r="AJ59" s="175"/>
      <c r="AK5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78" t="str">
        <f>IF(AND(Tabel_RIE[[#This Row],[R12]]&gt;=70,Tabel_RIE[[#This Row],[R22]]&lt;70),"Ja","Nee")</f>
        <v>Ja</v>
      </c>
      <c r="AM59" s="178" t="str">
        <f>IF(Tabel_RIE[[#This Row],[R22]]&lt;&gt;"",Tabel_RIE[[#This Row],[R22]],Tabel_RIE[[#This Row],[R12]])</f>
        <v/>
      </c>
    </row>
    <row r="60" spans="2:39" ht="42" customHeight="1" x14ac:dyDescent="0.25">
      <c r="B60" s="163">
        <v>54</v>
      </c>
      <c r="C60" s="164"/>
      <c r="D60" s="165"/>
      <c r="E60" s="165"/>
      <c r="F60" s="165"/>
      <c r="G60" s="166"/>
      <c r="H60" s="166"/>
      <c r="I60" s="165"/>
      <c r="J60" s="165"/>
      <c r="K60" s="167"/>
      <c r="L60" s="168" t="str">
        <f>IF(Tabel_RIE[[#This Row],[E1]]&gt;0,VLOOKUP(Tabel_RIE[[#This Row],[E1]],Tabel_FK_E[],2,FALSE),"")</f>
        <v/>
      </c>
      <c r="M60" s="167"/>
      <c r="N60" s="169" t="str">
        <f>IF(Tabel_RIE[[#This Row],[B1]]&gt;0,VLOOKUP(Tabel_RIE[[#This Row],[B1]],Tabel_FK_B[],2,FALSE),"")</f>
        <v/>
      </c>
      <c r="O60" s="167"/>
      <c r="P60" s="169" t="str">
        <f>IF(Tabel_RIE[[#This Row],[W1]]&gt;0,VLOOKUP(Tabel_RIE[[#This Row],[W1]],Tabel_FK_W[],2,FALSE),"")</f>
        <v/>
      </c>
      <c r="Q6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71" t="str">
        <f>IF(OR(Tabel_RIE[[#This Row],[E12]]="",Tabel_RIE[[#This Row],[B12]]="",Tabel_RIE[[#This Row],[W12]]=""),"",Tabel_RIE[[#This Row],[E12]]*Tabel_RIE[[#This Row],[B12]]*Tabel_RIE[[#This Row],[W12]])</f>
        <v/>
      </c>
      <c r="S60" s="172" t="str">
        <f>IF(AND(Tabel_RIE[[#This Row],[E12]]="",Tabel_RIE[[#This Row],[R12]]=""),"",IF(AND(OR(Tabel_RIE[[#This Row],[E12]]="",Tabel_RIE[[#This Row],[E12]]&lt;15),OR(Tabel_RIE[[#This Row],[R12]]="",Tabel_RIE[[#This Row],[R12]]&lt;70)),"n.v.t.",IF(OR(Tabel_RIE[[#This Row],[E12]]&gt;=15,Tabel_RIE[[#This Row],[R12]]&gt;=70),"√","fout")))</f>
        <v/>
      </c>
      <c r="T60" s="173"/>
      <c r="U60" s="174"/>
      <c r="V60" s="174"/>
      <c r="W60" s="175"/>
      <c r="X60" s="176" t="str">
        <f t="shared" si="0"/>
        <v>Bronaanpak:
Collectieve maatregelen:
Individuele maatregelen:
PBM's:</v>
      </c>
      <c r="Y60" s="165"/>
      <c r="Z60" s="177"/>
      <c r="AA60" s="173"/>
      <c r="AB60" s="169" t="str">
        <f>IF(Tabel_RIE[[#This Row],[E2]]&gt;0,VLOOKUP(Tabel_RIE[[#This Row],[E2]],Tabel_FK_E[],2,FALSE),"")</f>
        <v/>
      </c>
      <c r="AC60" s="173"/>
      <c r="AD60" s="169" t="str">
        <f>IF(Tabel_RIE[[#This Row],[B2]]&gt;0,VLOOKUP(Tabel_RIE[[#This Row],[B2]],Tabel_FK_B[],2,FALSE),"")</f>
        <v/>
      </c>
      <c r="AE60" s="173"/>
      <c r="AF60" s="169" t="str">
        <f>IF(Tabel_RIE[[#This Row],[W2]]&gt;0,VLOOKUP(Tabel_RIE[[#This Row],[W2]],Tabel_FK_W[],2,FALSE),"")</f>
        <v/>
      </c>
      <c r="AG6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0" s="171"/>
      <c r="AI60" s="165"/>
      <c r="AJ60" s="175"/>
      <c r="AK6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78" t="str">
        <f>IF(AND(Tabel_RIE[[#This Row],[R12]]&gt;=70,Tabel_RIE[[#This Row],[R22]]&lt;70),"Ja","Nee")</f>
        <v>Ja</v>
      </c>
      <c r="AM60" s="178" t="str">
        <f>IF(Tabel_RIE[[#This Row],[R22]]&lt;&gt;"",Tabel_RIE[[#This Row],[R22]],Tabel_RIE[[#This Row],[R12]])</f>
        <v/>
      </c>
    </row>
    <row r="61" spans="2:39" ht="42" customHeight="1" x14ac:dyDescent="0.25">
      <c r="B61" s="163">
        <v>55</v>
      </c>
      <c r="C61" s="164"/>
      <c r="D61" s="165"/>
      <c r="E61" s="165"/>
      <c r="F61" s="165"/>
      <c r="G61" s="166"/>
      <c r="H61" s="166"/>
      <c r="I61" s="165"/>
      <c r="J61" s="165"/>
      <c r="K61" s="167"/>
      <c r="L61" s="168" t="str">
        <f>IF(Tabel_RIE[[#This Row],[E1]]&gt;0,VLOOKUP(Tabel_RIE[[#This Row],[E1]],Tabel_FK_E[],2,FALSE),"")</f>
        <v/>
      </c>
      <c r="M61" s="167"/>
      <c r="N61" s="169" t="str">
        <f>IF(Tabel_RIE[[#This Row],[B1]]&gt;0,VLOOKUP(Tabel_RIE[[#This Row],[B1]],Tabel_FK_B[],2,FALSE),"")</f>
        <v/>
      </c>
      <c r="O61" s="167"/>
      <c r="P61" s="169" t="str">
        <f>IF(Tabel_RIE[[#This Row],[W1]]&gt;0,VLOOKUP(Tabel_RIE[[#This Row],[W1]],Tabel_FK_W[],2,FALSE),"")</f>
        <v/>
      </c>
      <c r="Q6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71" t="str">
        <f>IF(OR(Tabel_RIE[[#This Row],[E12]]="",Tabel_RIE[[#This Row],[B12]]="",Tabel_RIE[[#This Row],[W12]]=""),"",Tabel_RIE[[#This Row],[E12]]*Tabel_RIE[[#This Row],[B12]]*Tabel_RIE[[#This Row],[W12]])</f>
        <v/>
      </c>
      <c r="S61" s="172" t="str">
        <f>IF(AND(Tabel_RIE[[#This Row],[E12]]="",Tabel_RIE[[#This Row],[R12]]=""),"",IF(AND(OR(Tabel_RIE[[#This Row],[E12]]="",Tabel_RIE[[#This Row],[E12]]&lt;15),OR(Tabel_RIE[[#This Row],[R12]]="",Tabel_RIE[[#This Row],[R12]]&lt;70)),"n.v.t.",IF(OR(Tabel_RIE[[#This Row],[E12]]&gt;=15,Tabel_RIE[[#This Row],[R12]]&gt;=70),"√","fout")))</f>
        <v/>
      </c>
      <c r="T61" s="173"/>
      <c r="U61" s="174"/>
      <c r="V61" s="174"/>
      <c r="W61" s="175"/>
      <c r="X61" s="176" t="str">
        <f t="shared" si="0"/>
        <v>Bronaanpak:
Collectieve maatregelen:
Individuele maatregelen:
PBM's:</v>
      </c>
      <c r="Y61" s="165"/>
      <c r="Z61" s="177"/>
      <c r="AA61" s="173"/>
      <c r="AB61" s="169" t="str">
        <f>IF(Tabel_RIE[[#This Row],[E2]]&gt;0,VLOOKUP(Tabel_RIE[[#This Row],[E2]],Tabel_FK_E[],2,FALSE),"")</f>
        <v/>
      </c>
      <c r="AC61" s="173"/>
      <c r="AD61" s="169" t="str">
        <f>IF(Tabel_RIE[[#This Row],[B2]]&gt;0,VLOOKUP(Tabel_RIE[[#This Row],[B2]],Tabel_FK_B[],2,FALSE),"")</f>
        <v/>
      </c>
      <c r="AE61" s="173"/>
      <c r="AF61" s="169" t="str">
        <f>IF(Tabel_RIE[[#This Row],[W2]]&gt;0,VLOOKUP(Tabel_RIE[[#This Row],[W2]],Tabel_FK_W[],2,FALSE),"")</f>
        <v/>
      </c>
      <c r="AG6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1" s="171"/>
      <c r="AI61" s="165"/>
      <c r="AJ61" s="175"/>
      <c r="AK6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78" t="str">
        <f>IF(AND(Tabel_RIE[[#This Row],[R12]]&gt;=70,Tabel_RIE[[#This Row],[R22]]&lt;70),"Ja","Nee")</f>
        <v>Ja</v>
      </c>
      <c r="AM61" s="178" t="str">
        <f>IF(Tabel_RIE[[#This Row],[R22]]&lt;&gt;"",Tabel_RIE[[#This Row],[R22]],Tabel_RIE[[#This Row],[R12]])</f>
        <v/>
      </c>
    </row>
    <row r="62" spans="2:39" ht="42" customHeight="1" x14ac:dyDescent="0.25">
      <c r="B62" s="163">
        <v>56</v>
      </c>
      <c r="C62" s="164"/>
      <c r="D62" s="165"/>
      <c r="E62" s="165"/>
      <c r="F62" s="165"/>
      <c r="G62" s="166"/>
      <c r="H62" s="166"/>
      <c r="I62" s="165"/>
      <c r="J62" s="165"/>
      <c r="K62" s="167"/>
      <c r="L62" s="168" t="str">
        <f>IF(Tabel_RIE[[#This Row],[E1]]&gt;0,VLOOKUP(Tabel_RIE[[#This Row],[E1]],Tabel_FK_E[],2,FALSE),"")</f>
        <v/>
      </c>
      <c r="M62" s="167"/>
      <c r="N62" s="169" t="str">
        <f>IF(Tabel_RIE[[#This Row],[B1]]&gt;0,VLOOKUP(Tabel_RIE[[#This Row],[B1]],Tabel_FK_B[],2,FALSE),"")</f>
        <v/>
      </c>
      <c r="O62" s="167"/>
      <c r="P62" s="169" t="str">
        <f>IF(Tabel_RIE[[#This Row],[W1]]&gt;0,VLOOKUP(Tabel_RIE[[#This Row],[W1]],Tabel_FK_W[],2,FALSE),"")</f>
        <v/>
      </c>
      <c r="Q6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71" t="str">
        <f>IF(OR(Tabel_RIE[[#This Row],[E12]]="",Tabel_RIE[[#This Row],[B12]]="",Tabel_RIE[[#This Row],[W12]]=""),"",Tabel_RIE[[#This Row],[E12]]*Tabel_RIE[[#This Row],[B12]]*Tabel_RIE[[#This Row],[W12]])</f>
        <v/>
      </c>
      <c r="S62" s="172" t="str">
        <f>IF(AND(Tabel_RIE[[#This Row],[E12]]="",Tabel_RIE[[#This Row],[R12]]=""),"",IF(AND(OR(Tabel_RIE[[#This Row],[E12]]="",Tabel_RIE[[#This Row],[E12]]&lt;15),OR(Tabel_RIE[[#This Row],[R12]]="",Tabel_RIE[[#This Row],[R12]]&lt;70)),"n.v.t.",IF(OR(Tabel_RIE[[#This Row],[E12]]&gt;=15,Tabel_RIE[[#This Row],[R12]]&gt;=70),"√","fout")))</f>
        <v/>
      </c>
      <c r="T62" s="173"/>
      <c r="U62" s="174"/>
      <c r="V62" s="174"/>
      <c r="W62" s="175"/>
      <c r="X62" s="176" t="str">
        <f t="shared" si="0"/>
        <v>Bronaanpak:
Collectieve maatregelen:
Individuele maatregelen:
PBM's:</v>
      </c>
      <c r="Y62" s="165"/>
      <c r="Z62" s="177"/>
      <c r="AA62" s="173"/>
      <c r="AB62" s="169" t="str">
        <f>IF(Tabel_RIE[[#This Row],[E2]]&gt;0,VLOOKUP(Tabel_RIE[[#This Row],[E2]],Tabel_FK_E[],2,FALSE),"")</f>
        <v/>
      </c>
      <c r="AC62" s="173"/>
      <c r="AD62" s="169" t="str">
        <f>IF(Tabel_RIE[[#This Row],[B2]]&gt;0,VLOOKUP(Tabel_RIE[[#This Row],[B2]],Tabel_FK_B[],2,FALSE),"")</f>
        <v/>
      </c>
      <c r="AE62" s="173"/>
      <c r="AF62" s="169" t="str">
        <f>IF(Tabel_RIE[[#This Row],[W2]]&gt;0,VLOOKUP(Tabel_RIE[[#This Row],[W2]],Tabel_FK_W[],2,FALSE),"")</f>
        <v/>
      </c>
      <c r="AG6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2" s="171"/>
      <c r="AI62" s="165"/>
      <c r="AJ62" s="175"/>
      <c r="AK6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78" t="str">
        <f>IF(AND(Tabel_RIE[[#This Row],[R12]]&gt;=70,Tabel_RIE[[#This Row],[R22]]&lt;70),"Ja","Nee")</f>
        <v>Ja</v>
      </c>
      <c r="AM62" s="178" t="str">
        <f>IF(Tabel_RIE[[#This Row],[R22]]&lt;&gt;"",Tabel_RIE[[#This Row],[R22]],Tabel_RIE[[#This Row],[R12]])</f>
        <v/>
      </c>
    </row>
    <row r="63" spans="2:39" ht="42" customHeight="1" x14ac:dyDescent="0.25">
      <c r="B63" s="163">
        <v>57</v>
      </c>
      <c r="C63" s="164"/>
      <c r="D63" s="165"/>
      <c r="E63" s="165"/>
      <c r="F63" s="165"/>
      <c r="G63" s="166"/>
      <c r="H63" s="166"/>
      <c r="I63" s="165"/>
      <c r="J63" s="165"/>
      <c r="K63" s="167"/>
      <c r="L63" s="168" t="str">
        <f>IF(Tabel_RIE[[#This Row],[E1]]&gt;0,VLOOKUP(Tabel_RIE[[#This Row],[E1]],Tabel_FK_E[],2,FALSE),"")</f>
        <v/>
      </c>
      <c r="M63" s="167"/>
      <c r="N63" s="169" t="str">
        <f>IF(Tabel_RIE[[#This Row],[B1]]&gt;0,VLOOKUP(Tabel_RIE[[#This Row],[B1]],Tabel_FK_B[],2,FALSE),"")</f>
        <v/>
      </c>
      <c r="O63" s="167"/>
      <c r="P63" s="169" t="str">
        <f>IF(Tabel_RIE[[#This Row],[W1]]&gt;0,VLOOKUP(Tabel_RIE[[#This Row],[W1]],Tabel_FK_W[],2,FALSE),"")</f>
        <v/>
      </c>
      <c r="Q6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71" t="str">
        <f>IF(OR(Tabel_RIE[[#This Row],[E12]]="",Tabel_RIE[[#This Row],[B12]]="",Tabel_RIE[[#This Row],[W12]]=""),"",Tabel_RIE[[#This Row],[E12]]*Tabel_RIE[[#This Row],[B12]]*Tabel_RIE[[#This Row],[W12]])</f>
        <v/>
      </c>
      <c r="S63" s="172" t="str">
        <f>IF(AND(Tabel_RIE[[#This Row],[E12]]="",Tabel_RIE[[#This Row],[R12]]=""),"",IF(AND(OR(Tabel_RIE[[#This Row],[E12]]="",Tabel_RIE[[#This Row],[E12]]&lt;15),OR(Tabel_RIE[[#This Row],[R12]]="",Tabel_RIE[[#This Row],[R12]]&lt;70)),"n.v.t.",IF(OR(Tabel_RIE[[#This Row],[E12]]&gt;=15,Tabel_RIE[[#This Row],[R12]]&gt;=70),"√","fout")))</f>
        <v/>
      </c>
      <c r="T63" s="173"/>
      <c r="U63" s="174"/>
      <c r="V63" s="174"/>
      <c r="W63" s="175"/>
      <c r="X63" s="176" t="str">
        <f t="shared" si="0"/>
        <v>Bronaanpak:
Collectieve maatregelen:
Individuele maatregelen:
PBM's:</v>
      </c>
      <c r="Y63" s="165"/>
      <c r="Z63" s="177"/>
      <c r="AA63" s="173"/>
      <c r="AB63" s="169" t="str">
        <f>IF(Tabel_RIE[[#This Row],[E2]]&gt;0,VLOOKUP(Tabel_RIE[[#This Row],[E2]],Tabel_FK_E[],2,FALSE),"")</f>
        <v/>
      </c>
      <c r="AC63" s="173"/>
      <c r="AD63" s="169" t="str">
        <f>IF(Tabel_RIE[[#This Row],[B2]]&gt;0,VLOOKUP(Tabel_RIE[[#This Row],[B2]],Tabel_FK_B[],2,FALSE),"")</f>
        <v/>
      </c>
      <c r="AE63" s="173"/>
      <c r="AF63" s="169" t="str">
        <f>IF(Tabel_RIE[[#This Row],[W2]]&gt;0,VLOOKUP(Tabel_RIE[[#This Row],[W2]],Tabel_FK_W[],2,FALSE),"")</f>
        <v/>
      </c>
      <c r="AG6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3" s="171"/>
      <c r="AI63" s="165"/>
      <c r="AJ63" s="175"/>
      <c r="AK6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78" t="str">
        <f>IF(AND(Tabel_RIE[[#This Row],[R12]]&gt;=70,Tabel_RIE[[#This Row],[R22]]&lt;70),"Ja","Nee")</f>
        <v>Ja</v>
      </c>
      <c r="AM63" s="178" t="str">
        <f>IF(Tabel_RIE[[#This Row],[R22]]&lt;&gt;"",Tabel_RIE[[#This Row],[R22]],Tabel_RIE[[#This Row],[R12]])</f>
        <v/>
      </c>
    </row>
    <row r="64" spans="2:39" ht="42" customHeight="1" x14ac:dyDescent="0.25">
      <c r="B64" s="163">
        <v>58</v>
      </c>
      <c r="C64" s="164"/>
      <c r="D64" s="165"/>
      <c r="E64" s="165"/>
      <c r="F64" s="165"/>
      <c r="G64" s="166"/>
      <c r="H64" s="166"/>
      <c r="I64" s="165"/>
      <c r="J64" s="165"/>
      <c r="K64" s="167"/>
      <c r="L64" s="168" t="str">
        <f>IF(Tabel_RIE[[#This Row],[E1]]&gt;0,VLOOKUP(Tabel_RIE[[#This Row],[E1]],Tabel_FK_E[],2,FALSE),"")</f>
        <v/>
      </c>
      <c r="M64" s="167"/>
      <c r="N64" s="169" t="str">
        <f>IF(Tabel_RIE[[#This Row],[B1]]&gt;0,VLOOKUP(Tabel_RIE[[#This Row],[B1]],Tabel_FK_B[],2,FALSE),"")</f>
        <v/>
      </c>
      <c r="O64" s="167"/>
      <c r="P64" s="169" t="str">
        <f>IF(Tabel_RIE[[#This Row],[W1]]&gt;0,VLOOKUP(Tabel_RIE[[#This Row],[W1]],Tabel_FK_W[],2,FALSE),"")</f>
        <v/>
      </c>
      <c r="Q6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71" t="str">
        <f>IF(OR(Tabel_RIE[[#This Row],[E12]]="",Tabel_RIE[[#This Row],[B12]]="",Tabel_RIE[[#This Row],[W12]]=""),"",Tabel_RIE[[#This Row],[E12]]*Tabel_RIE[[#This Row],[B12]]*Tabel_RIE[[#This Row],[W12]])</f>
        <v/>
      </c>
      <c r="S64" s="172" t="str">
        <f>IF(AND(Tabel_RIE[[#This Row],[E12]]="",Tabel_RIE[[#This Row],[R12]]=""),"",IF(AND(OR(Tabel_RIE[[#This Row],[E12]]="",Tabel_RIE[[#This Row],[E12]]&lt;15),OR(Tabel_RIE[[#This Row],[R12]]="",Tabel_RIE[[#This Row],[R12]]&lt;70)),"n.v.t.",IF(OR(Tabel_RIE[[#This Row],[E12]]&gt;=15,Tabel_RIE[[#This Row],[R12]]&gt;=70),"√","fout")))</f>
        <v/>
      </c>
      <c r="T64" s="173"/>
      <c r="U64" s="174"/>
      <c r="V64" s="174"/>
      <c r="W64" s="175"/>
      <c r="X64" s="176" t="str">
        <f t="shared" si="0"/>
        <v>Bronaanpak:
Collectieve maatregelen:
Individuele maatregelen:
PBM's:</v>
      </c>
      <c r="Y64" s="165"/>
      <c r="Z64" s="177"/>
      <c r="AA64" s="173"/>
      <c r="AB64" s="169" t="str">
        <f>IF(Tabel_RIE[[#This Row],[E2]]&gt;0,VLOOKUP(Tabel_RIE[[#This Row],[E2]],Tabel_FK_E[],2,FALSE),"")</f>
        <v/>
      </c>
      <c r="AC64" s="173"/>
      <c r="AD64" s="169" t="str">
        <f>IF(Tabel_RIE[[#This Row],[B2]]&gt;0,VLOOKUP(Tabel_RIE[[#This Row],[B2]],Tabel_FK_B[],2,FALSE),"")</f>
        <v/>
      </c>
      <c r="AE64" s="173"/>
      <c r="AF64" s="169" t="str">
        <f>IF(Tabel_RIE[[#This Row],[W2]]&gt;0,VLOOKUP(Tabel_RIE[[#This Row],[W2]],Tabel_FK_W[],2,FALSE),"")</f>
        <v/>
      </c>
      <c r="AG6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4" s="171"/>
      <c r="AI64" s="165"/>
      <c r="AJ64" s="175"/>
      <c r="AK6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78" t="str">
        <f>IF(AND(Tabel_RIE[[#This Row],[R12]]&gt;=70,Tabel_RIE[[#This Row],[R22]]&lt;70),"Ja","Nee")</f>
        <v>Ja</v>
      </c>
      <c r="AM64" s="178" t="str">
        <f>IF(Tabel_RIE[[#This Row],[R22]]&lt;&gt;"",Tabel_RIE[[#This Row],[R22]],Tabel_RIE[[#This Row],[R12]])</f>
        <v/>
      </c>
    </row>
    <row r="65" spans="2:39" ht="42" customHeight="1" x14ac:dyDescent="0.25">
      <c r="B65" s="163">
        <v>59</v>
      </c>
      <c r="C65" s="164"/>
      <c r="D65" s="165"/>
      <c r="E65" s="165"/>
      <c r="F65" s="165"/>
      <c r="G65" s="166"/>
      <c r="H65" s="166"/>
      <c r="I65" s="165"/>
      <c r="J65" s="165"/>
      <c r="K65" s="167"/>
      <c r="L65" s="168" t="str">
        <f>IF(Tabel_RIE[[#This Row],[E1]]&gt;0,VLOOKUP(Tabel_RIE[[#This Row],[E1]],Tabel_FK_E[],2,FALSE),"")</f>
        <v/>
      </c>
      <c r="M65" s="167"/>
      <c r="N65" s="169" t="str">
        <f>IF(Tabel_RIE[[#This Row],[B1]]&gt;0,VLOOKUP(Tabel_RIE[[#This Row],[B1]],Tabel_FK_B[],2,FALSE),"")</f>
        <v/>
      </c>
      <c r="O65" s="167"/>
      <c r="P65" s="169" t="str">
        <f>IF(Tabel_RIE[[#This Row],[W1]]&gt;0,VLOOKUP(Tabel_RIE[[#This Row],[W1]],Tabel_FK_W[],2,FALSE),"")</f>
        <v/>
      </c>
      <c r="Q6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71" t="str">
        <f>IF(OR(Tabel_RIE[[#This Row],[E12]]="",Tabel_RIE[[#This Row],[B12]]="",Tabel_RIE[[#This Row],[W12]]=""),"",Tabel_RIE[[#This Row],[E12]]*Tabel_RIE[[#This Row],[B12]]*Tabel_RIE[[#This Row],[W12]])</f>
        <v/>
      </c>
      <c r="S65" s="172" t="str">
        <f>IF(AND(Tabel_RIE[[#This Row],[E12]]="",Tabel_RIE[[#This Row],[R12]]=""),"",IF(AND(OR(Tabel_RIE[[#This Row],[E12]]="",Tabel_RIE[[#This Row],[E12]]&lt;15),OR(Tabel_RIE[[#This Row],[R12]]="",Tabel_RIE[[#This Row],[R12]]&lt;70)),"n.v.t.",IF(OR(Tabel_RIE[[#This Row],[E12]]&gt;=15,Tabel_RIE[[#This Row],[R12]]&gt;=70),"√","fout")))</f>
        <v/>
      </c>
      <c r="T65" s="173"/>
      <c r="U65" s="174"/>
      <c r="V65" s="174"/>
      <c r="W65" s="175"/>
      <c r="X65" s="176" t="str">
        <f t="shared" si="0"/>
        <v>Bronaanpak:
Collectieve maatregelen:
Individuele maatregelen:
PBM's:</v>
      </c>
      <c r="Y65" s="165"/>
      <c r="Z65" s="177"/>
      <c r="AA65" s="173"/>
      <c r="AB65" s="169" t="str">
        <f>IF(Tabel_RIE[[#This Row],[E2]]&gt;0,VLOOKUP(Tabel_RIE[[#This Row],[E2]],Tabel_FK_E[],2,FALSE),"")</f>
        <v/>
      </c>
      <c r="AC65" s="173"/>
      <c r="AD65" s="169" t="str">
        <f>IF(Tabel_RIE[[#This Row],[B2]]&gt;0,VLOOKUP(Tabel_RIE[[#This Row],[B2]],Tabel_FK_B[],2,FALSE),"")</f>
        <v/>
      </c>
      <c r="AE65" s="173"/>
      <c r="AF65" s="169" t="str">
        <f>IF(Tabel_RIE[[#This Row],[W2]]&gt;0,VLOOKUP(Tabel_RIE[[#This Row],[W2]],Tabel_FK_W[],2,FALSE),"")</f>
        <v/>
      </c>
      <c r="AG6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5" s="171"/>
      <c r="AI65" s="165"/>
      <c r="AJ65" s="175"/>
      <c r="AK6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78" t="str">
        <f>IF(AND(Tabel_RIE[[#This Row],[R12]]&gt;=70,Tabel_RIE[[#This Row],[R22]]&lt;70),"Ja","Nee")</f>
        <v>Ja</v>
      </c>
      <c r="AM65" s="178" t="str">
        <f>IF(Tabel_RIE[[#This Row],[R22]]&lt;&gt;"",Tabel_RIE[[#This Row],[R22]],Tabel_RIE[[#This Row],[R12]])</f>
        <v/>
      </c>
    </row>
    <row r="66" spans="2:39" ht="42" customHeight="1" x14ac:dyDescent="0.25">
      <c r="B66" s="163">
        <v>60</v>
      </c>
      <c r="C66" s="164"/>
      <c r="D66" s="165"/>
      <c r="E66" s="165"/>
      <c r="F66" s="165"/>
      <c r="G66" s="166"/>
      <c r="H66" s="166"/>
      <c r="I66" s="165"/>
      <c r="J66" s="165"/>
      <c r="K66" s="167"/>
      <c r="L66" s="168" t="str">
        <f>IF(Tabel_RIE[[#This Row],[E1]]&gt;0,VLOOKUP(Tabel_RIE[[#This Row],[E1]],Tabel_FK_E[],2,FALSE),"")</f>
        <v/>
      </c>
      <c r="M66" s="167"/>
      <c r="N66" s="169" t="str">
        <f>IF(Tabel_RIE[[#This Row],[B1]]&gt;0,VLOOKUP(Tabel_RIE[[#This Row],[B1]],Tabel_FK_B[],2,FALSE),"")</f>
        <v/>
      </c>
      <c r="O66" s="167"/>
      <c r="P66" s="169" t="str">
        <f>IF(Tabel_RIE[[#This Row],[W1]]&gt;0,VLOOKUP(Tabel_RIE[[#This Row],[W1]],Tabel_FK_W[],2,FALSE),"")</f>
        <v/>
      </c>
      <c r="Q6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71" t="str">
        <f>IF(OR(Tabel_RIE[[#This Row],[E12]]="",Tabel_RIE[[#This Row],[B12]]="",Tabel_RIE[[#This Row],[W12]]=""),"",Tabel_RIE[[#This Row],[E12]]*Tabel_RIE[[#This Row],[B12]]*Tabel_RIE[[#This Row],[W12]])</f>
        <v/>
      </c>
      <c r="S66" s="172" t="str">
        <f>IF(AND(Tabel_RIE[[#This Row],[E12]]="",Tabel_RIE[[#This Row],[R12]]=""),"",IF(AND(OR(Tabel_RIE[[#This Row],[E12]]="",Tabel_RIE[[#This Row],[E12]]&lt;15),OR(Tabel_RIE[[#This Row],[R12]]="",Tabel_RIE[[#This Row],[R12]]&lt;70)),"n.v.t.",IF(OR(Tabel_RIE[[#This Row],[E12]]&gt;=15,Tabel_RIE[[#This Row],[R12]]&gt;=70),"√","fout")))</f>
        <v/>
      </c>
      <c r="T66" s="173"/>
      <c r="U66" s="174"/>
      <c r="V66" s="174"/>
      <c r="W66" s="175"/>
      <c r="X66" s="176" t="str">
        <f t="shared" si="0"/>
        <v>Bronaanpak:
Collectieve maatregelen:
Individuele maatregelen:
PBM's:</v>
      </c>
      <c r="Y66" s="165"/>
      <c r="Z66" s="177"/>
      <c r="AA66" s="173"/>
      <c r="AB66" s="169" t="str">
        <f>IF(Tabel_RIE[[#This Row],[E2]]&gt;0,VLOOKUP(Tabel_RIE[[#This Row],[E2]],Tabel_FK_E[],2,FALSE),"")</f>
        <v/>
      </c>
      <c r="AC66" s="173"/>
      <c r="AD66" s="169" t="str">
        <f>IF(Tabel_RIE[[#This Row],[B2]]&gt;0,VLOOKUP(Tabel_RIE[[#This Row],[B2]],Tabel_FK_B[],2,FALSE),"")</f>
        <v/>
      </c>
      <c r="AE66" s="173"/>
      <c r="AF66" s="169" t="str">
        <f>IF(Tabel_RIE[[#This Row],[W2]]&gt;0,VLOOKUP(Tabel_RIE[[#This Row],[W2]],Tabel_FK_W[],2,FALSE),"")</f>
        <v/>
      </c>
      <c r="AG6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6" s="171"/>
      <c r="AI66" s="165"/>
      <c r="AJ66" s="175"/>
      <c r="AK6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78" t="str">
        <f>IF(AND(Tabel_RIE[[#This Row],[R12]]&gt;=70,Tabel_RIE[[#This Row],[R22]]&lt;70),"Ja","Nee")</f>
        <v>Ja</v>
      </c>
      <c r="AM66" s="178" t="str">
        <f>IF(Tabel_RIE[[#This Row],[R22]]&lt;&gt;"",Tabel_RIE[[#This Row],[R22]],Tabel_RIE[[#This Row],[R12]])</f>
        <v/>
      </c>
    </row>
    <row r="67" spans="2:39" ht="42" customHeight="1" x14ac:dyDescent="0.25">
      <c r="B67" s="163">
        <v>61</v>
      </c>
      <c r="C67" s="164"/>
      <c r="D67" s="165"/>
      <c r="E67" s="165"/>
      <c r="F67" s="165"/>
      <c r="G67" s="166"/>
      <c r="H67" s="166"/>
      <c r="I67" s="165"/>
      <c r="J67" s="165"/>
      <c r="K67" s="167"/>
      <c r="L67" s="168" t="str">
        <f>IF(Tabel_RIE[[#This Row],[E1]]&gt;0,VLOOKUP(Tabel_RIE[[#This Row],[E1]],Tabel_FK_E[],2,FALSE),"")</f>
        <v/>
      </c>
      <c r="M67" s="167"/>
      <c r="N67" s="169" t="str">
        <f>IF(Tabel_RIE[[#This Row],[B1]]&gt;0,VLOOKUP(Tabel_RIE[[#This Row],[B1]],Tabel_FK_B[],2,FALSE),"")</f>
        <v/>
      </c>
      <c r="O67" s="167"/>
      <c r="P67" s="169" t="str">
        <f>IF(Tabel_RIE[[#This Row],[W1]]&gt;0,VLOOKUP(Tabel_RIE[[#This Row],[W1]],Tabel_FK_W[],2,FALSE),"")</f>
        <v/>
      </c>
      <c r="Q6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71" t="str">
        <f>IF(OR(Tabel_RIE[[#This Row],[E12]]="",Tabel_RIE[[#This Row],[B12]]="",Tabel_RIE[[#This Row],[W12]]=""),"",Tabel_RIE[[#This Row],[E12]]*Tabel_RIE[[#This Row],[B12]]*Tabel_RIE[[#This Row],[W12]])</f>
        <v/>
      </c>
      <c r="S67" s="172" t="str">
        <f>IF(AND(Tabel_RIE[[#This Row],[E12]]="",Tabel_RIE[[#This Row],[R12]]=""),"",IF(AND(OR(Tabel_RIE[[#This Row],[E12]]="",Tabel_RIE[[#This Row],[E12]]&lt;15),OR(Tabel_RIE[[#This Row],[R12]]="",Tabel_RIE[[#This Row],[R12]]&lt;70)),"n.v.t.",IF(OR(Tabel_RIE[[#This Row],[E12]]&gt;=15,Tabel_RIE[[#This Row],[R12]]&gt;=70),"√","fout")))</f>
        <v/>
      </c>
      <c r="T67" s="173"/>
      <c r="U67" s="174"/>
      <c r="V67" s="174"/>
      <c r="W67" s="175"/>
      <c r="X67" s="176" t="str">
        <f t="shared" si="0"/>
        <v>Bronaanpak:
Collectieve maatregelen:
Individuele maatregelen:
PBM's:</v>
      </c>
      <c r="Y67" s="165"/>
      <c r="Z67" s="177"/>
      <c r="AA67" s="173"/>
      <c r="AB67" s="169" t="str">
        <f>IF(Tabel_RIE[[#This Row],[E2]]&gt;0,VLOOKUP(Tabel_RIE[[#This Row],[E2]],Tabel_FK_E[],2,FALSE),"")</f>
        <v/>
      </c>
      <c r="AC67" s="173"/>
      <c r="AD67" s="169" t="str">
        <f>IF(Tabel_RIE[[#This Row],[B2]]&gt;0,VLOOKUP(Tabel_RIE[[#This Row],[B2]],Tabel_FK_B[],2,FALSE),"")</f>
        <v/>
      </c>
      <c r="AE67" s="173"/>
      <c r="AF67" s="169" t="str">
        <f>IF(Tabel_RIE[[#This Row],[W2]]&gt;0,VLOOKUP(Tabel_RIE[[#This Row],[W2]],Tabel_FK_W[],2,FALSE),"")</f>
        <v/>
      </c>
      <c r="AG6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7" s="171"/>
      <c r="AI67" s="165"/>
      <c r="AJ67" s="175"/>
      <c r="AK6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78" t="str">
        <f>IF(AND(Tabel_RIE[[#This Row],[R12]]&gt;=70,Tabel_RIE[[#This Row],[R22]]&lt;70),"Ja","Nee")</f>
        <v>Ja</v>
      </c>
      <c r="AM67" s="178" t="str">
        <f>IF(Tabel_RIE[[#This Row],[R22]]&lt;&gt;"",Tabel_RIE[[#This Row],[R22]],Tabel_RIE[[#This Row],[R12]])</f>
        <v/>
      </c>
    </row>
    <row r="68" spans="2:39" ht="42" customHeight="1" x14ac:dyDescent="0.25">
      <c r="B68" s="163">
        <v>62</v>
      </c>
      <c r="C68" s="164"/>
      <c r="D68" s="165"/>
      <c r="E68" s="165"/>
      <c r="F68" s="165"/>
      <c r="G68" s="166"/>
      <c r="H68" s="166"/>
      <c r="I68" s="165"/>
      <c r="J68" s="165"/>
      <c r="K68" s="167"/>
      <c r="L68" s="168" t="str">
        <f>IF(Tabel_RIE[[#This Row],[E1]]&gt;0,VLOOKUP(Tabel_RIE[[#This Row],[E1]],Tabel_FK_E[],2,FALSE),"")</f>
        <v/>
      </c>
      <c r="M68" s="167"/>
      <c r="N68" s="169" t="str">
        <f>IF(Tabel_RIE[[#This Row],[B1]]&gt;0,VLOOKUP(Tabel_RIE[[#This Row],[B1]],Tabel_FK_B[],2,FALSE),"")</f>
        <v/>
      </c>
      <c r="O68" s="167"/>
      <c r="P68" s="169" t="str">
        <f>IF(Tabel_RIE[[#This Row],[W1]]&gt;0,VLOOKUP(Tabel_RIE[[#This Row],[W1]],Tabel_FK_W[],2,FALSE),"")</f>
        <v/>
      </c>
      <c r="Q6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71" t="str">
        <f>IF(OR(Tabel_RIE[[#This Row],[E12]]="",Tabel_RIE[[#This Row],[B12]]="",Tabel_RIE[[#This Row],[W12]]=""),"",Tabel_RIE[[#This Row],[E12]]*Tabel_RIE[[#This Row],[B12]]*Tabel_RIE[[#This Row],[W12]])</f>
        <v/>
      </c>
      <c r="S68" s="172" t="str">
        <f>IF(AND(Tabel_RIE[[#This Row],[E12]]="",Tabel_RIE[[#This Row],[R12]]=""),"",IF(AND(OR(Tabel_RIE[[#This Row],[E12]]="",Tabel_RIE[[#This Row],[E12]]&lt;15),OR(Tabel_RIE[[#This Row],[R12]]="",Tabel_RIE[[#This Row],[R12]]&lt;70)),"n.v.t.",IF(OR(Tabel_RIE[[#This Row],[E12]]&gt;=15,Tabel_RIE[[#This Row],[R12]]&gt;=70),"√","fout")))</f>
        <v/>
      </c>
      <c r="T68" s="173"/>
      <c r="U68" s="174"/>
      <c r="V68" s="174"/>
      <c r="W68" s="175"/>
      <c r="X68" s="176" t="str">
        <f t="shared" si="0"/>
        <v>Bronaanpak:
Collectieve maatregelen:
Individuele maatregelen:
PBM's:</v>
      </c>
      <c r="Y68" s="165"/>
      <c r="Z68" s="177"/>
      <c r="AA68" s="173"/>
      <c r="AB68" s="169" t="str">
        <f>IF(Tabel_RIE[[#This Row],[E2]]&gt;0,VLOOKUP(Tabel_RIE[[#This Row],[E2]],Tabel_FK_E[],2,FALSE),"")</f>
        <v/>
      </c>
      <c r="AC68" s="173"/>
      <c r="AD68" s="169" t="str">
        <f>IF(Tabel_RIE[[#This Row],[B2]]&gt;0,VLOOKUP(Tabel_RIE[[#This Row],[B2]],Tabel_FK_B[],2,FALSE),"")</f>
        <v/>
      </c>
      <c r="AE68" s="173"/>
      <c r="AF68" s="169" t="str">
        <f>IF(Tabel_RIE[[#This Row],[W2]]&gt;0,VLOOKUP(Tabel_RIE[[#This Row],[W2]],Tabel_FK_W[],2,FALSE),"")</f>
        <v/>
      </c>
      <c r="AG6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8" s="171"/>
      <c r="AI68" s="165"/>
      <c r="AJ68" s="175"/>
      <c r="AK6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78" t="str">
        <f>IF(AND(Tabel_RIE[[#This Row],[R12]]&gt;=70,Tabel_RIE[[#This Row],[R22]]&lt;70),"Ja","Nee")</f>
        <v>Ja</v>
      </c>
      <c r="AM68" s="178" t="str">
        <f>IF(Tabel_RIE[[#This Row],[R22]]&lt;&gt;"",Tabel_RIE[[#This Row],[R22]],Tabel_RIE[[#This Row],[R12]])</f>
        <v/>
      </c>
    </row>
    <row r="69" spans="2:39" ht="42" customHeight="1" x14ac:dyDescent="0.25">
      <c r="B69" s="163">
        <v>63</v>
      </c>
      <c r="C69" s="164"/>
      <c r="D69" s="165"/>
      <c r="E69" s="165"/>
      <c r="F69" s="165"/>
      <c r="G69" s="166"/>
      <c r="H69" s="166"/>
      <c r="I69" s="165"/>
      <c r="J69" s="165"/>
      <c r="K69" s="167"/>
      <c r="L69" s="168" t="str">
        <f>IF(Tabel_RIE[[#This Row],[E1]]&gt;0,VLOOKUP(Tabel_RIE[[#This Row],[E1]],Tabel_FK_E[],2,FALSE),"")</f>
        <v/>
      </c>
      <c r="M69" s="167"/>
      <c r="N69" s="169" t="str">
        <f>IF(Tabel_RIE[[#This Row],[B1]]&gt;0,VLOOKUP(Tabel_RIE[[#This Row],[B1]],Tabel_FK_B[],2,FALSE),"")</f>
        <v/>
      </c>
      <c r="O69" s="167"/>
      <c r="P69" s="169" t="str">
        <f>IF(Tabel_RIE[[#This Row],[W1]]&gt;0,VLOOKUP(Tabel_RIE[[#This Row],[W1]],Tabel_FK_W[],2,FALSE),"")</f>
        <v/>
      </c>
      <c r="Q6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71" t="str">
        <f>IF(OR(Tabel_RIE[[#This Row],[E12]]="",Tabel_RIE[[#This Row],[B12]]="",Tabel_RIE[[#This Row],[W12]]=""),"",Tabel_RIE[[#This Row],[E12]]*Tabel_RIE[[#This Row],[B12]]*Tabel_RIE[[#This Row],[W12]])</f>
        <v/>
      </c>
      <c r="S69" s="172" t="str">
        <f>IF(AND(Tabel_RIE[[#This Row],[E12]]="",Tabel_RIE[[#This Row],[R12]]=""),"",IF(AND(OR(Tabel_RIE[[#This Row],[E12]]="",Tabel_RIE[[#This Row],[E12]]&lt;15),OR(Tabel_RIE[[#This Row],[R12]]="",Tabel_RIE[[#This Row],[R12]]&lt;70)),"n.v.t.",IF(OR(Tabel_RIE[[#This Row],[E12]]&gt;=15,Tabel_RIE[[#This Row],[R12]]&gt;=70),"√","fout")))</f>
        <v/>
      </c>
      <c r="T69" s="173"/>
      <c r="U69" s="174"/>
      <c r="V69" s="174"/>
      <c r="W69" s="175"/>
      <c r="X69" s="176" t="str">
        <f t="shared" si="0"/>
        <v>Bronaanpak:
Collectieve maatregelen:
Individuele maatregelen:
PBM's:</v>
      </c>
      <c r="Y69" s="165"/>
      <c r="Z69" s="177"/>
      <c r="AA69" s="173"/>
      <c r="AB69" s="169" t="str">
        <f>IF(Tabel_RIE[[#This Row],[E2]]&gt;0,VLOOKUP(Tabel_RIE[[#This Row],[E2]],Tabel_FK_E[],2,FALSE),"")</f>
        <v/>
      </c>
      <c r="AC69" s="173"/>
      <c r="AD69" s="169" t="str">
        <f>IF(Tabel_RIE[[#This Row],[B2]]&gt;0,VLOOKUP(Tabel_RIE[[#This Row],[B2]],Tabel_FK_B[],2,FALSE),"")</f>
        <v/>
      </c>
      <c r="AE69" s="173"/>
      <c r="AF69" s="169" t="str">
        <f>IF(Tabel_RIE[[#This Row],[W2]]&gt;0,VLOOKUP(Tabel_RIE[[#This Row],[W2]],Tabel_FK_W[],2,FALSE),"")</f>
        <v/>
      </c>
      <c r="AG6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9" s="171"/>
      <c r="AI69" s="165"/>
      <c r="AJ69" s="175"/>
      <c r="AK6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78" t="str">
        <f>IF(AND(Tabel_RIE[[#This Row],[R12]]&gt;=70,Tabel_RIE[[#This Row],[R22]]&lt;70),"Ja","Nee")</f>
        <v>Ja</v>
      </c>
      <c r="AM69" s="178" t="str">
        <f>IF(Tabel_RIE[[#This Row],[R22]]&lt;&gt;"",Tabel_RIE[[#This Row],[R22]],Tabel_RIE[[#This Row],[R12]])</f>
        <v/>
      </c>
    </row>
    <row r="70" spans="2:39" ht="42" customHeight="1" x14ac:dyDescent="0.25">
      <c r="B70" s="163">
        <v>64</v>
      </c>
      <c r="C70" s="164"/>
      <c r="D70" s="165"/>
      <c r="E70" s="165"/>
      <c r="F70" s="165"/>
      <c r="G70" s="166"/>
      <c r="H70" s="166"/>
      <c r="I70" s="165"/>
      <c r="J70" s="165"/>
      <c r="K70" s="167"/>
      <c r="L70" s="168" t="str">
        <f>IF(Tabel_RIE[[#This Row],[E1]]&gt;0,VLOOKUP(Tabel_RIE[[#This Row],[E1]],Tabel_FK_E[],2,FALSE),"")</f>
        <v/>
      </c>
      <c r="M70" s="167"/>
      <c r="N70" s="169" t="str">
        <f>IF(Tabel_RIE[[#This Row],[B1]]&gt;0,VLOOKUP(Tabel_RIE[[#This Row],[B1]],Tabel_FK_B[],2,FALSE),"")</f>
        <v/>
      </c>
      <c r="O70" s="167"/>
      <c r="P70" s="169" t="str">
        <f>IF(Tabel_RIE[[#This Row],[W1]]&gt;0,VLOOKUP(Tabel_RIE[[#This Row],[W1]],Tabel_FK_W[],2,FALSE),"")</f>
        <v/>
      </c>
      <c r="Q7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71" t="str">
        <f>IF(OR(Tabel_RIE[[#This Row],[E12]]="",Tabel_RIE[[#This Row],[B12]]="",Tabel_RIE[[#This Row],[W12]]=""),"",Tabel_RIE[[#This Row],[E12]]*Tabel_RIE[[#This Row],[B12]]*Tabel_RIE[[#This Row],[W12]])</f>
        <v/>
      </c>
      <c r="S70" s="172" t="str">
        <f>IF(AND(Tabel_RIE[[#This Row],[E12]]="",Tabel_RIE[[#This Row],[R12]]=""),"",IF(AND(OR(Tabel_RIE[[#This Row],[E12]]="",Tabel_RIE[[#This Row],[E12]]&lt;15),OR(Tabel_RIE[[#This Row],[R12]]="",Tabel_RIE[[#This Row],[R12]]&lt;70)),"n.v.t.",IF(OR(Tabel_RIE[[#This Row],[E12]]&gt;=15,Tabel_RIE[[#This Row],[R12]]&gt;=70),"√","fout")))</f>
        <v/>
      </c>
      <c r="T70" s="173"/>
      <c r="U70" s="174"/>
      <c r="V70" s="174"/>
      <c r="W70" s="175"/>
      <c r="X70" s="176" t="str">
        <f t="shared" si="0"/>
        <v>Bronaanpak:
Collectieve maatregelen:
Individuele maatregelen:
PBM's:</v>
      </c>
      <c r="Y70" s="165"/>
      <c r="Z70" s="177"/>
      <c r="AA70" s="173"/>
      <c r="AB70" s="169" t="str">
        <f>IF(Tabel_RIE[[#This Row],[E2]]&gt;0,VLOOKUP(Tabel_RIE[[#This Row],[E2]],Tabel_FK_E[],2,FALSE),"")</f>
        <v/>
      </c>
      <c r="AC70" s="173"/>
      <c r="AD70" s="169" t="str">
        <f>IF(Tabel_RIE[[#This Row],[B2]]&gt;0,VLOOKUP(Tabel_RIE[[#This Row],[B2]],Tabel_FK_B[],2,FALSE),"")</f>
        <v/>
      </c>
      <c r="AE70" s="173"/>
      <c r="AF70" s="169" t="str">
        <f>IF(Tabel_RIE[[#This Row],[W2]]&gt;0,VLOOKUP(Tabel_RIE[[#This Row],[W2]],Tabel_FK_W[],2,FALSE),"")</f>
        <v/>
      </c>
      <c r="AG7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0" s="171"/>
      <c r="AI70" s="165"/>
      <c r="AJ70" s="175"/>
      <c r="AK7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78" t="str">
        <f>IF(AND(Tabel_RIE[[#This Row],[R12]]&gt;=70,Tabel_RIE[[#This Row],[R22]]&lt;70),"Ja","Nee")</f>
        <v>Ja</v>
      </c>
      <c r="AM70" s="178" t="str">
        <f>IF(Tabel_RIE[[#This Row],[R22]]&lt;&gt;"",Tabel_RIE[[#This Row],[R22]],Tabel_RIE[[#This Row],[R12]])</f>
        <v/>
      </c>
    </row>
    <row r="71" spans="2:39" ht="42" customHeight="1" x14ac:dyDescent="0.25">
      <c r="B71" s="163">
        <v>65</v>
      </c>
      <c r="C71" s="164"/>
      <c r="D71" s="165"/>
      <c r="E71" s="165"/>
      <c r="F71" s="165"/>
      <c r="G71" s="166"/>
      <c r="H71" s="166"/>
      <c r="I71" s="165"/>
      <c r="J71" s="165"/>
      <c r="K71" s="167"/>
      <c r="L71" s="168" t="str">
        <f>IF(Tabel_RIE[[#This Row],[E1]]&gt;0,VLOOKUP(Tabel_RIE[[#This Row],[E1]],Tabel_FK_E[],2,FALSE),"")</f>
        <v/>
      </c>
      <c r="M71" s="167"/>
      <c r="N71" s="169" t="str">
        <f>IF(Tabel_RIE[[#This Row],[B1]]&gt;0,VLOOKUP(Tabel_RIE[[#This Row],[B1]],Tabel_FK_B[],2,FALSE),"")</f>
        <v/>
      </c>
      <c r="O71" s="167"/>
      <c r="P71" s="169" t="str">
        <f>IF(Tabel_RIE[[#This Row],[W1]]&gt;0,VLOOKUP(Tabel_RIE[[#This Row],[W1]],Tabel_FK_W[],2,FALSE),"")</f>
        <v/>
      </c>
      <c r="Q7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71" t="str">
        <f>IF(OR(Tabel_RIE[[#This Row],[E12]]="",Tabel_RIE[[#This Row],[B12]]="",Tabel_RIE[[#This Row],[W12]]=""),"",Tabel_RIE[[#This Row],[E12]]*Tabel_RIE[[#This Row],[B12]]*Tabel_RIE[[#This Row],[W12]])</f>
        <v/>
      </c>
      <c r="S71" s="172" t="str">
        <f>IF(AND(Tabel_RIE[[#This Row],[E12]]="",Tabel_RIE[[#This Row],[R12]]=""),"",IF(AND(OR(Tabel_RIE[[#This Row],[E12]]="",Tabel_RIE[[#This Row],[E12]]&lt;15),OR(Tabel_RIE[[#This Row],[R12]]="",Tabel_RIE[[#This Row],[R12]]&lt;70)),"n.v.t.",IF(OR(Tabel_RIE[[#This Row],[E12]]&gt;=15,Tabel_RIE[[#This Row],[R12]]&gt;=70),"√","fout")))</f>
        <v/>
      </c>
      <c r="T71" s="173"/>
      <c r="U71" s="174"/>
      <c r="V71" s="174"/>
      <c r="W71" s="175"/>
      <c r="X71" s="176" t="str">
        <f t="shared" si="0"/>
        <v>Bronaanpak:
Collectieve maatregelen:
Individuele maatregelen:
PBM's:</v>
      </c>
      <c r="Y71" s="165"/>
      <c r="Z71" s="177"/>
      <c r="AA71" s="173"/>
      <c r="AB71" s="169" t="str">
        <f>IF(Tabel_RIE[[#This Row],[E2]]&gt;0,VLOOKUP(Tabel_RIE[[#This Row],[E2]],Tabel_FK_E[],2,FALSE),"")</f>
        <v/>
      </c>
      <c r="AC71" s="173"/>
      <c r="AD71" s="169" t="str">
        <f>IF(Tabel_RIE[[#This Row],[B2]]&gt;0,VLOOKUP(Tabel_RIE[[#This Row],[B2]],Tabel_FK_B[],2,FALSE),"")</f>
        <v/>
      </c>
      <c r="AE71" s="173"/>
      <c r="AF71" s="169" t="str">
        <f>IF(Tabel_RIE[[#This Row],[W2]]&gt;0,VLOOKUP(Tabel_RIE[[#This Row],[W2]],Tabel_FK_W[],2,FALSE),"")</f>
        <v/>
      </c>
      <c r="AG7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1" s="171"/>
      <c r="AI71" s="165"/>
      <c r="AJ71" s="175"/>
      <c r="AK7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78" t="str">
        <f>IF(AND(Tabel_RIE[[#This Row],[R12]]&gt;=70,Tabel_RIE[[#This Row],[R22]]&lt;70),"Ja","Nee")</f>
        <v>Ja</v>
      </c>
      <c r="AM71" s="178" t="str">
        <f>IF(Tabel_RIE[[#This Row],[R22]]&lt;&gt;"",Tabel_RIE[[#This Row],[R22]],Tabel_RIE[[#This Row],[R12]])</f>
        <v/>
      </c>
    </row>
    <row r="72" spans="2:39" ht="42" customHeight="1" x14ac:dyDescent="0.25">
      <c r="B72" s="163">
        <v>66</v>
      </c>
      <c r="C72" s="164"/>
      <c r="D72" s="165"/>
      <c r="E72" s="165"/>
      <c r="F72" s="165"/>
      <c r="G72" s="166"/>
      <c r="H72" s="166"/>
      <c r="I72" s="165"/>
      <c r="J72" s="165"/>
      <c r="K72" s="167"/>
      <c r="L72" s="168" t="str">
        <f>IF(Tabel_RIE[[#This Row],[E1]]&gt;0,VLOOKUP(Tabel_RIE[[#This Row],[E1]],Tabel_FK_E[],2,FALSE),"")</f>
        <v/>
      </c>
      <c r="M72" s="167"/>
      <c r="N72" s="169" t="str">
        <f>IF(Tabel_RIE[[#This Row],[B1]]&gt;0,VLOOKUP(Tabel_RIE[[#This Row],[B1]],Tabel_FK_B[],2,FALSE),"")</f>
        <v/>
      </c>
      <c r="O72" s="167"/>
      <c r="P72" s="169" t="str">
        <f>IF(Tabel_RIE[[#This Row],[W1]]&gt;0,VLOOKUP(Tabel_RIE[[#This Row],[W1]],Tabel_FK_W[],2,FALSE),"")</f>
        <v/>
      </c>
      <c r="Q7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71" t="str">
        <f>IF(OR(Tabel_RIE[[#This Row],[E12]]="",Tabel_RIE[[#This Row],[B12]]="",Tabel_RIE[[#This Row],[W12]]=""),"",Tabel_RIE[[#This Row],[E12]]*Tabel_RIE[[#This Row],[B12]]*Tabel_RIE[[#This Row],[W12]])</f>
        <v/>
      </c>
      <c r="S72" s="172" t="str">
        <f>IF(AND(Tabel_RIE[[#This Row],[E12]]="",Tabel_RIE[[#This Row],[R12]]=""),"",IF(AND(OR(Tabel_RIE[[#This Row],[E12]]="",Tabel_RIE[[#This Row],[E12]]&lt;15),OR(Tabel_RIE[[#This Row],[R12]]="",Tabel_RIE[[#This Row],[R12]]&lt;70)),"n.v.t.",IF(OR(Tabel_RIE[[#This Row],[E12]]&gt;=15,Tabel_RIE[[#This Row],[R12]]&gt;=70),"√","fout")))</f>
        <v/>
      </c>
      <c r="T72" s="173"/>
      <c r="U72" s="174"/>
      <c r="V72" s="174"/>
      <c r="W72" s="175"/>
      <c r="X72" s="176" t="str">
        <f t="shared" si="0"/>
        <v>Bronaanpak:
Collectieve maatregelen:
Individuele maatregelen:
PBM's:</v>
      </c>
      <c r="Y72" s="165"/>
      <c r="Z72" s="177"/>
      <c r="AA72" s="173"/>
      <c r="AB72" s="169" t="str">
        <f>IF(Tabel_RIE[[#This Row],[E2]]&gt;0,VLOOKUP(Tabel_RIE[[#This Row],[E2]],Tabel_FK_E[],2,FALSE),"")</f>
        <v/>
      </c>
      <c r="AC72" s="173"/>
      <c r="AD72" s="169" t="str">
        <f>IF(Tabel_RIE[[#This Row],[B2]]&gt;0,VLOOKUP(Tabel_RIE[[#This Row],[B2]],Tabel_FK_B[],2,FALSE),"")</f>
        <v/>
      </c>
      <c r="AE72" s="173"/>
      <c r="AF72" s="169" t="str">
        <f>IF(Tabel_RIE[[#This Row],[W2]]&gt;0,VLOOKUP(Tabel_RIE[[#This Row],[W2]],Tabel_FK_W[],2,FALSE),"")</f>
        <v/>
      </c>
      <c r="AG7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2" s="171"/>
      <c r="AI72" s="165"/>
      <c r="AJ72" s="175"/>
      <c r="AK7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78" t="str">
        <f>IF(AND(Tabel_RIE[[#This Row],[R12]]&gt;=70,Tabel_RIE[[#This Row],[R22]]&lt;70),"Ja","Nee")</f>
        <v>Ja</v>
      </c>
      <c r="AM72" s="178" t="str">
        <f>IF(Tabel_RIE[[#This Row],[R22]]&lt;&gt;"",Tabel_RIE[[#This Row],[R22]],Tabel_RIE[[#This Row],[R12]])</f>
        <v/>
      </c>
    </row>
    <row r="73" spans="2:39" ht="42" customHeight="1" x14ac:dyDescent="0.25">
      <c r="B73" s="163">
        <v>67</v>
      </c>
      <c r="C73" s="164"/>
      <c r="D73" s="165"/>
      <c r="E73" s="165"/>
      <c r="F73" s="165"/>
      <c r="G73" s="166"/>
      <c r="H73" s="166"/>
      <c r="I73" s="165"/>
      <c r="J73" s="165"/>
      <c r="K73" s="167"/>
      <c r="L73" s="168" t="str">
        <f>IF(Tabel_RIE[[#This Row],[E1]]&gt;0,VLOOKUP(Tabel_RIE[[#This Row],[E1]],Tabel_FK_E[],2,FALSE),"")</f>
        <v/>
      </c>
      <c r="M73" s="167"/>
      <c r="N73" s="169" t="str">
        <f>IF(Tabel_RIE[[#This Row],[B1]]&gt;0,VLOOKUP(Tabel_RIE[[#This Row],[B1]],Tabel_FK_B[],2,FALSE),"")</f>
        <v/>
      </c>
      <c r="O73" s="167"/>
      <c r="P73" s="169" t="str">
        <f>IF(Tabel_RIE[[#This Row],[W1]]&gt;0,VLOOKUP(Tabel_RIE[[#This Row],[W1]],Tabel_FK_W[],2,FALSE),"")</f>
        <v/>
      </c>
      <c r="Q7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71" t="str">
        <f>IF(OR(Tabel_RIE[[#This Row],[E12]]="",Tabel_RIE[[#This Row],[B12]]="",Tabel_RIE[[#This Row],[W12]]=""),"",Tabel_RIE[[#This Row],[E12]]*Tabel_RIE[[#This Row],[B12]]*Tabel_RIE[[#This Row],[W12]])</f>
        <v/>
      </c>
      <c r="S73" s="172" t="str">
        <f>IF(AND(Tabel_RIE[[#This Row],[E12]]="",Tabel_RIE[[#This Row],[R12]]=""),"",IF(AND(OR(Tabel_RIE[[#This Row],[E12]]="",Tabel_RIE[[#This Row],[E12]]&lt;15),OR(Tabel_RIE[[#This Row],[R12]]="",Tabel_RIE[[#This Row],[R12]]&lt;70)),"n.v.t.",IF(OR(Tabel_RIE[[#This Row],[E12]]&gt;=15,Tabel_RIE[[#This Row],[R12]]&gt;=70),"√","fout")))</f>
        <v/>
      </c>
      <c r="T73" s="173"/>
      <c r="U73" s="174"/>
      <c r="V73" s="174"/>
      <c r="W73" s="175"/>
      <c r="X73" s="176" t="str">
        <f t="shared" si="0"/>
        <v>Bronaanpak:
Collectieve maatregelen:
Individuele maatregelen:
PBM's:</v>
      </c>
      <c r="Y73" s="165"/>
      <c r="Z73" s="177"/>
      <c r="AA73" s="173"/>
      <c r="AB73" s="169" t="str">
        <f>IF(Tabel_RIE[[#This Row],[E2]]&gt;0,VLOOKUP(Tabel_RIE[[#This Row],[E2]],Tabel_FK_E[],2,FALSE),"")</f>
        <v/>
      </c>
      <c r="AC73" s="173"/>
      <c r="AD73" s="169" t="str">
        <f>IF(Tabel_RIE[[#This Row],[B2]]&gt;0,VLOOKUP(Tabel_RIE[[#This Row],[B2]],Tabel_FK_B[],2,FALSE),"")</f>
        <v/>
      </c>
      <c r="AE73" s="173"/>
      <c r="AF73" s="169" t="str">
        <f>IF(Tabel_RIE[[#This Row],[W2]]&gt;0,VLOOKUP(Tabel_RIE[[#This Row],[W2]],Tabel_FK_W[],2,FALSE),"")</f>
        <v/>
      </c>
      <c r="AG7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3" s="171"/>
      <c r="AI73" s="165"/>
      <c r="AJ73" s="175"/>
      <c r="AK7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78" t="str">
        <f>IF(AND(Tabel_RIE[[#This Row],[R12]]&gt;=70,Tabel_RIE[[#This Row],[R22]]&lt;70),"Ja","Nee")</f>
        <v>Ja</v>
      </c>
      <c r="AM73" s="178" t="str">
        <f>IF(Tabel_RIE[[#This Row],[R22]]&lt;&gt;"",Tabel_RIE[[#This Row],[R22]],Tabel_RIE[[#This Row],[R12]])</f>
        <v/>
      </c>
    </row>
    <row r="74" spans="2:39" ht="42" customHeight="1" x14ac:dyDescent="0.25">
      <c r="B74" s="163">
        <v>68</v>
      </c>
      <c r="C74" s="164"/>
      <c r="D74" s="165"/>
      <c r="E74" s="165"/>
      <c r="F74" s="165"/>
      <c r="G74" s="166"/>
      <c r="H74" s="166"/>
      <c r="I74" s="165"/>
      <c r="J74" s="165"/>
      <c r="K74" s="167"/>
      <c r="L74" s="168" t="str">
        <f>IF(Tabel_RIE[[#This Row],[E1]]&gt;0,VLOOKUP(Tabel_RIE[[#This Row],[E1]],Tabel_FK_E[],2,FALSE),"")</f>
        <v/>
      </c>
      <c r="M74" s="167"/>
      <c r="N74" s="169" t="str">
        <f>IF(Tabel_RIE[[#This Row],[B1]]&gt;0,VLOOKUP(Tabel_RIE[[#This Row],[B1]],Tabel_FK_B[],2,FALSE),"")</f>
        <v/>
      </c>
      <c r="O74" s="167"/>
      <c r="P74" s="169" t="str">
        <f>IF(Tabel_RIE[[#This Row],[W1]]&gt;0,VLOOKUP(Tabel_RIE[[#This Row],[W1]],Tabel_FK_W[],2,FALSE),"")</f>
        <v/>
      </c>
      <c r="Q7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71" t="str">
        <f>IF(OR(Tabel_RIE[[#This Row],[E12]]="",Tabel_RIE[[#This Row],[B12]]="",Tabel_RIE[[#This Row],[W12]]=""),"",Tabel_RIE[[#This Row],[E12]]*Tabel_RIE[[#This Row],[B12]]*Tabel_RIE[[#This Row],[W12]])</f>
        <v/>
      </c>
      <c r="S74" s="172" t="str">
        <f>IF(AND(Tabel_RIE[[#This Row],[E12]]="",Tabel_RIE[[#This Row],[R12]]=""),"",IF(AND(OR(Tabel_RIE[[#This Row],[E12]]="",Tabel_RIE[[#This Row],[E12]]&lt;15),OR(Tabel_RIE[[#This Row],[R12]]="",Tabel_RIE[[#This Row],[R12]]&lt;70)),"n.v.t.",IF(OR(Tabel_RIE[[#This Row],[E12]]&gt;=15,Tabel_RIE[[#This Row],[R12]]&gt;=70),"√","fout")))</f>
        <v/>
      </c>
      <c r="T74" s="173"/>
      <c r="U74" s="174"/>
      <c r="V74" s="174"/>
      <c r="W74" s="175"/>
      <c r="X74" s="176" t="str">
        <f t="shared" si="0"/>
        <v>Bronaanpak:
Collectieve maatregelen:
Individuele maatregelen:
PBM's:</v>
      </c>
      <c r="Y74" s="165"/>
      <c r="Z74" s="177"/>
      <c r="AA74" s="173"/>
      <c r="AB74" s="169" t="str">
        <f>IF(Tabel_RIE[[#This Row],[E2]]&gt;0,VLOOKUP(Tabel_RIE[[#This Row],[E2]],Tabel_FK_E[],2,FALSE),"")</f>
        <v/>
      </c>
      <c r="AC74" s="173"/>
      <c r="AD74" s="169" t="str">
        <f>IF(Tabel_RIE[[#This Row],[B2]]&gt;0,VLOOKUP(Tabel_RIE[[#This Row],[B2]],Tabel_FK_B[],2,FALSE),"")</f>
        <v/>
      </c>
      <c r="AE74" s="173"/>
      <c r="AF74" s="169" t="str">
        <f>IF(Tabel_RIE[[#This Row],[W2]]&gt;0,VLOOKUP(Tabel_RIE[[#This Row],[W2]],Tabel_FK_W[],2,FALSE),"")</f>
        <v/>
      </c>
      <c r="AG7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4" s="171"/>
      <c r="AI74" s="165"/>
      <c r="AJ74" s="175"/>
      <c r="AK7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78" t="str">
        <f>IF(AND(Tabel_RIE[[#This Row],[R12]]&gt;=70,Tabel_RIE[[#This Row],[R22]]&lt;70),"Ja","Nee")</f>
        <v>Ja</v>
      </c>
      <c r="AM74" s="178" t="str">
        <f>IF(Tabel_RIE[[#This Row],[R22]]&lt;&gt;"",Tabel_RIE[[#This Row],[R22]],Tabel_RIE[[#This Row],[R12]])</f>
        <v/>
      </c>
    </row>
    <row r="75" spans="2:39" ht="42" customHeight="1" x14ac:dyDescent="0.25">
      <c r="B75" s="163">
        <v>69</v>
      </c>
      <c r="C75" s="164"/>
      <c r="D75" s="165"/>
      <c r="E75" s="165"/>
      <c r="F75" s="165"/>
      <c r="G75" s="166"/>
      <c r="H75" s="166"/>
      <c r="I75" s="165"/>
      <c r="J75" s="165"/>
      <c r="K75" s="167"/>
      <c r="L75" s="168" t="str">
        <f>IF(Tabel_RIE[[#This Row],[E1]]&gt;0,VLOOKUP(Tabel_RIE[[#This Row],[E1]],Tabel_FK_E[],2,FALSE),"")</f>
        <v/>
      </c>
      <c r="M75" s="167"/>
      <c r="N75" s="169" t="str">
        <f>IF(Tabel_RIE[[#This Row],[B1]]&gt;0,VLOOKUP(Tabel_RIE[[#This Row],[B1]],Tabel_FK_B[],2,FALSE),"")</f>
        <v/>
      </c>
      <c r="O75" s="167"/>
      <c r="P75" s="169" t="str">
        <f>IF(Tabel_RIE[[#This Row],[W1]]&gt;0,VLOOKUP(Tabel_RIE[[#This Row],[W1]],Tabel_FK_W[],2,FALSE),"")</f>
        <v/>
      </c>
      <c r="Q7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71" t="str">
        <f>IF(OR(Tabel_RIE[[#This Row],[E12]]="",Tabel_RIE[[#This Row],[B12]]="",Tabel_RIE[[#This Row],[W12]]=""),"",Tabel_RIE[[#This Row],[E12]]*Tabel_RIE[[#This Row],[B12]]*Tabel_RIE[[#This Row],[W12]])</f>
        <v/>
      </c>
      <c r="S75" s="172" t="str">
        <f>IF(AND(Tabel_RIE[[#This Row],[E12]]="",Tabel_RIE[[#This Row],[R12]]=""),"",IF(AND(OR(Tabel_RIE[[#This Row],[E12]]="",Tabel_RIE[[#This Row],[E12]]&lt;15),OR(Tabel_RIE[[#This Row],[R12]]="",Tabel_RIE[[#This Row],[R12]]&lt;70)),"n.v.t.",IF(OR(Tabel_RIE[[#This Row],[E12]]&gt;=15,Tabel_RIE[[#This Row],[R12]]&gt;=70),"√","fout")))</f>
        <v/>
      </c>
      <c r="T75" s="173"/>
      <c r="U75" s="174"/>
      <c r="V75" s="174"/>
      <c r="W75" s="175"/>
      <c r="X75" s="176" t="str">
        <f t="shared" si="0"/>
        <v>Bronaanpak:
Collectieve maatregelen:
Individuele maatregelen:
PBM's:</v>
      </c>
      <c r="Y75" s="165"/>
      <c r="Z75" s="177"/>
      <c r="AA75" s="173"/>
      <c r="AB75" s="169" t="str">
        <f>IF(Tabel_RIE[[#This Row],[E2]]&gt;0,VLOOKUP(Tabel_RIE[[#This Row],[E2]],Tabel_FK_E[],2,FALSE),"")</f>
        <v/>
      </c>
      <c r="AC75" s="173"/>
      <c r="AD75" s="169" t="str">
        <f>IF(Tabel_RIE[[#This Row],[B2]]&gt;0,VLOOKUP(Tabel_RIE[[#This Row],[B2]],Tabel_FK_B[],2,FALSE),"")</f>
        <v/>
      </c>
      <c r="AE75" s="173"/>
      <c r="AF75" s="169" t="str">
        <f>IF(Tabel_RIE[[#This Row],[W2]]&gt;0,VLOOKUP(Tabel_RIE[[#This Row],[W2]],Tabel_FK_W[],2,FALSE),"")</f>
        <v/>
      </c>
      <c r="AG7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5" s="171"/>
      <c r="AI75" s="165"/>
      <c r="AJ75" s="175"/>
      <c r="AK7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78" t="str">
        <f>IF(AND(Tabel_RIE[[#This Row],[R12]]&gt;=70,Tabel_RIE[[#This Row],[R22]]&lt;70),"Ja","Nee")</f>
        <v>Ja</v>
      </c>
      <c r="AM75" s="178" t="str">
        <f>IF(Tabel_RIE[[#This Row],[R22]]&lt;&gt;"",Tabel_RIE[[#This Row],[R22]],Tabel_RIE[[#This Row],[R12]])</f>
        <v/>
      </c>
    </row>
    <row r="76" spans="2:39" ht="42" customHeight="1" x14ac:dyDescent="0.25">
      <c r="B76" s="163">
        <v>70</v>
      </c>
      <c r="C76" s="164"/>
      <c r="D76" s="165"/>
      <c r="E76" s="165"/>
      <c r="F76" s="165"/>
      <c r="G76" s="166"/>
      <c r="H76" s="166"/>
      <c r="I76" s="165"/>
      <c r="J76" s="165"/>
      <c r="K76" s="167"/>
      <c r="L76" s="168" t="str">
        <f>IF(Tabel_RIE[[#This Row],[E1]]&gt;0,VLOOKUP(Tabel_RIE[[#This Row],[E1]],Tabel_FK_E[],2,FALSE),"")</f>
        <v/>
      </c>
      <c r="M76" s="167"/>
      <c r="N76" s="169" t="str">
        <f>IF(Tabel_RIE[[#This Row],[B1]]&gt;0,VLOOKUP(Tabel_RIE[[#This Row],[B1]],Tabel_FK_B[],2,FALSE),"")</f>
        <v/>
      </c>
      <c r="O76" s="167"/>
      <c r="P76" s="169" t="str">
        <f>IF(Tabel_RIE[[#This Row],[W1]]&gt;0,VLOOKUP(Tabel_RIE[[#This Row],[W1]],Tabel_FK_W[],2,FALSE),"")</f>
        <v/>
      </c>
      <c r="Q7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71" t="str">
        <f>IF(OR(Tabel_RIE[[#This Row],[E12]]="",Tabel_RIE[[#This Row],[B12]]="",Tabel_RIE[[#This Row],[W12]]=""),"",Tabel_RIE[[#This Row],[E12]]*Tabel_RIE[[#This Row],[B12]]*Tabel_RIE[[#This Row],[W12]])</f>
        <v/>
      </c>
      <c r="S76" s="172" t="str">
        <f>IF(AND(Tabel_RIE[[#This Row],[E12]]="",Tabel_RIE[[#This Row],[R12]]=""),"",IF(AND(OR(Tabel_RIE[[#This Row],[E12]]="",Tabel_RIE[[#This Row],[E12]]&lt;15),OR(Tabel_RIE[[#This Row],[R12]]="",Tabel_RIE[[#This Row],[R12]]&lt;70)),"n.v.t.",IF(OR(Tabel_RIE[[#This Row],[E12]]&gt;=15,Tabel_RIE[[#This Row],[R12]]&gt;=70),"√","fout")))</f>
        <v/>
      </c>
      <c r="T76" s="173"/>
      <c r="U76" s="174"/>
      <c r="V76" s="174"/>
      <c r="W76" s="175"/>
      <c r="X76" s="176" t="str">
        <f t="shared" ref="X76:X139" si="1">$X$1</f>
        <v>Bronaanpak:
Collectieve maatregelen:
Individuele maatregelen:
PBM's:</v>
      </c>
      <c r="Y76" s="165"/>
      <c r="Z76" s="177"/>
      <c r="AA76" s="173"/>
      <c r="AB76" s="169" t="str">
        <f>IF(Tabel_RIE[[#This Row],[E2]]&gt;0,VLOOKUP(Tabel_RIE[[#This Row],[E2]],Tabel_FK_E[],2,FALSE),"")</f>
        <v/>
      </c>
      <c r="AC76" s="173"/>
      <c r="AD76" s="169" t="str">
        <f>IF(Tabel_RIE[[#This Row],[B2]]&gt;0,VLOOKUP(Tabel_RIE[[#This Row],[B2]],Tabel_FK_B[],2,FALSE),"")</f>
        <v/>
      </c>
      <c r="AE76" s="173"/>
      <c r="AF76" s="169" t="str">
        <f>IF(Tabel_RIE[[#This Row],[W2]]&gt;0,VLOOKUP(Tabel_RIE[[#This Row],[W2]],Tabel_FK_W[],2,FALSE),"")</f>
        <v/>
      </c>
      <c r="AG7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6" s="171"/>
      <c r="AI76" s="165"/>
      <c r="AJ76" s="175"/>
      <c r="AK7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78" t="str">
        <f>IF(AND(Tabel_RIE[[#This Row],[R12]]&gt;=70,Tabel_RIE[[#This Row],[R22]]&lt;70),"Ja","Nee")</f>
        <v>Ja</v>
      </c>
      <c r="AM76" s="178" t="str">
        <f>IF(Tabel_RIE[[#This Row],[R22]]&lt;&gt;"",Tabel_RIE[[#This Row],[R22]],Tabel_RIE[[#This Row],[R12]])</f>
        <v/>
      </c>
    </row>
    <row r="77" spans="2:39" ht="42" customHeight="1" x14ac:dyDescent="0.25">
      <c r="B77" s="163">
        <v>71</v>
      </c>
      <c r="C77" s="164"/>
      <c r="D77" s="165"/>
      <c r="E77" s="165"/>
      <c r="F77" s="165"/>
      <c r="G77" s="166"/>
      <c r="H77" s="166"/>
      <c r="I77" s="165"/>
      <c r="J77" s="165"/>
      <c r="K77" s="167"/>
      <c r="L77" s="168" t="str">
        <f>IF(Tabel_RIE[[#This Row],[E1]]&gt;0,VLOOKUP(Tabel_RIE[[#This Row],[E1]],Tabel_FK_E[],2,FALSE),"")</f>
        <v/>
      </c>
      <c r="M77" s="167"/>
      <c r="N77" s="169" t="str">
        <f>IF(Tabel_RIE[[#This Row],[B1]]&gt;0,VLOOKUP(Tabel_RIE[[#This Row],[B1]],Tabel_FK_B[],2,FALSE),"")</f>
        <v/>
      </c>
      <c r="O77" s="167"/>
      <c r="P77" s="169" t="str">
        <f>IF(Tabel_RIE[[#This Row],[W1]]&gt;0,VLOOKUP(Tabel_RIE[[#This Row],[W1]],Tabel_FK_W[],2,FALSE),"")</f>
        <v/>
      </c>
      <c r="Q7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71" t="str">
        <f>IF(OR(Tabel_RIE[[#This Row],[E12]]="",Tabel_RIE[[#This Row],[B12]]="",Tabel_RIE[[#This Row],[W12]]=""),"",Tabel_RIE[[#This Row],[E12]]*Tabel_RIE[[#This Row],[B12]]*Tabel_RIE[[#This Row],[W12]])</f>
        <v/>
      </c>
      <c r="S77" s="172" t="str">
        <f>IF(AND(Tabel_RIE[[#This Row],[E12]]="",Tabel_RIE[[#This Row],[R12]]=""),"",IF(AND(OR(Tabel_RIE[[#This Row],[E12]]="",Tabel_RIE[[#This Row],[E12]]&lt;15),OR(Tabel_RIE[[#This Row],[R12]]="",Tabel_RIE[[#This Row],[R12]]&lt;70)),"n.v.t.",IF(OR(Tabel_RIE[[#This Row],[E12]]&gt;=15,Tabel_RIE[[#This Row],[R12]]&gt;=70),"√","fout")))</f>
        <v/>
      </c>
      <c r="T77" s="173"/>
      <c r="U77" s="174"/>
      <c r="V77" s="174"/>
      <c r="W77" s="175"/>
      <c r="X77" s="176" t="str">
        <f t="shared" si="1"/>
        <v>Bronaanpak:
Collectieve maatregelen:
Individuele maatregelen:
PBM's:</v>
      </c>
      <c r="Y77" s="165"/>
      <c r="Z77" s="177"/>
      <c r="AA77" s="173"/>
      <c r="AB77" s="169" t="str">
        <f>IF(Tabel_RIE[[#This Row],[E2]]&gt;0,VLOOKUP(Tabel_RIE[[#This Row],[E2]],Tabel_FK_E[],2,FALSE),"")</f>
        <v/>
      </c>
      <c r="AC77" s="173"/>
      <c r="AD77" s="169" t="str">
        <f>IF(Tabel_RIE[[#This Row],[B2]]&gt;0,VLOOKUP(Tabel_RIE[[#This Row],[B2]],Tabel_FK_B[],2,FALSE),"")</f>
        <v/>
      </c>
      <c r="AE77" s="173"/>
      <c r="AF77" s="169" t="str">
        <f>IF(Tabel_RIE[[#This Row],[W2]]&gt;0,VLOOKUP(Tabel_RIE[[#This Row],[W2]],Tabel_FK_W[],2,FALSE),"")</f>
        <v/>
      </c>
      <c r="AG7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7" s="171"/>
      <c r="AI77" s="165"/>
      <c r="AJ77" s="175"/>
      <c r="AK7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78" t="str">
        <f>IF(AND(Tabel_RIE[[#This Row],[R12]]&gt;=70,Tabel_RIE[[#This Row],[R22]]&lt;70),"Ja","Nee")</f>
        <v>Ja</v>
      </c>
      <c r="AM77" s="178" t="str">
        <f>IF(Tabel_RIE[[#This Row],[R22]]&lt;&gt;"",Tabel_RIE[[#This Row],[R22]],Tabel_RIE[[#This Row],[R12]])</f>
        <v/>
      </c>
    </row>
    <row r="78" spans="2:39" ht="42" customHeight="1" x14ac:dyDescent="0.25">
      <c r="B78" s="163">
        <v>72</v>
      </c>
      <c r="C78" s="164"/>
      <c r="D78" s="165"/>
      <c r="E78" s="165"/>
      <c r="F78" s="165"/>
      <c r="G78" s="166"/>
      <c r="H78" s="166"/>
      <c r="I78" s="165"/>
      <c r="J78" s="165"/>
      <c r="K78" s="167"/>
      <c r="L78" s="168" t="str">
        <f>IF(Tabel_RIE[[#This Row],[E1]]&gt;0,VLOOKUP(Tabel_RIE[[#This Row],[E1]],Tabel_FK_E[],2,FALSE),"")</f>
        <v/>
      </c>
      <c r="M78" s="167"/>
      <c r="N78" s="169" t="str">
        <f>IF(Tabel_RIE[[#This Row],[B1]]&gt;0,VLOOKUP(Tabel_RIE[[#This Row],[B1]],Tabel_FK_B[],2,FALSE),"")</f>
        <v/>
      </c>
      <c r="O78" s="167"/>
      <c r="P78" s="169" t="str">
        <f>IF(Tabel_RIE[[#This Row],[W1]]&gt;0,VLOOKUP(Tabel_RIE[[#This Row],[W1]],Tabel_FK_W[],2,FALSE),"")</f>
        <v/>
      </c>
      <c r="Q7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71" t="str">
        <f>IF(OR(Tabel_RIE[[#This Row],[E12]]="",Tabel_RIE[[#This Row],[B12]]="",Tabel_RIE[[#This Row],[W12]]=""),"",Tabel_RIE[[#This Row],[E12]]*Tabel_RIE[[#This Row],[B12]]*Tabel_RIE[[#This Row],[W12]])</f>
        <v/>
      </c>
      <c r="S78" s="172" t="str">
        <f>IF(AND(Tabel_RIE[[#This Row],[E12]]="",Tabel_RIE[[#This Row],[R12]]=""),"",IF(AND(OR(Tabel_RIE[[#This Row],[E12]]="",Tabel_RIE[[#This Row],[E12]]&lt;15),OR(Tabel_RIE[[#This Row],[R12]]="",Tabel_RIE[[#This Row],[R12]]&lt;70)),"n.v.t.",IF(OR(Tabel_RIE[[#This Row],[E12]]&gt;=15,Tabel_RIE[[#This Row],[R12]]&gt;=70),"√","fout")))</f>
        <v/>
      </c>
      <c r="T78" s="173"/>
      <c r="U78" s="174"/>
      <c r="V78" s="174"/>
      <c r="W78" s="175"/>
      <c r="X78" s="176" t="str">
        <f t="shared" si="1"/>
        <v>Bronaanpak:
Collectieve maatregelen:
Individuele maatregelen:
PBM's:</v>
      </c>
      <c r="Y78" s="165"/>
      <c r="Z78" s="177"/>
      <c r="AA78" s="173"/>
      <c r="AB78" s="169" t="str">
        <f>IF(Tabel_RIE[[#This Row],[E2]]&gt;0,VLOOKUP(Tabel_RIE[[#This Row],[E2]],Tabel_FK_E[],2,FALSE),"")</f>
        <v/>
      </c>
      <c r="AC78" s="173"/>
      <c r="AD78" s="169" t="str">
        <f>IF(Tabel_RIE[[#This Row],[B2]]&gt;0,VLOOKUP(Tabel_RIE[[#This Row],[B2]],Tabel_FK_B[],2,FALSE),"")</f>
        <v/>
      </c>
      <c r="AE78" s="173"/>
      <c r="AF78" s="169" t="str">
        <f>IF(Tabel_RIE[[#This Row],[W2]]&gt;0,VLOOKUP(Tabel_RIE[[#This Row],[W2]],Tabel_FK_W[],2,FALSE),"")</f>
        <v/>
      </c>
      <c r="AG7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8" s="171"/>
      <c r="AI78" s="165"/>
      <c r="AJ78" s="175"/>
      <c r="AK7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78" t="str">
        <f>IF(AND(Tabel_RIE[[#This Row],[R12]]&gt;=70,Tabel_RIE[[#This Row],[R22]]&lt;70),"Ja","Nee")</f>
        <v>Ja</v>
      </c>
      <c r="AM78" s="178" t="str">
        <f>IF(Tabel_RIE[[#This Row],[R22]]&lt;&gt;"",Tabel_RIE[[#This Row],[R22]],Tabel_RIE[[#This Row],[R12]])</f>
        <v/>
      </c>
    </row>
    <row r="79" spans="2:39" ht="42" customHeight="1" x14ac:dyDescent="0.25">
      <c r="B79" s="163">
        <v>73</v>
      </c>
      <c r="C79" s="164"/>
      <c r="D79" s="165"/>
      <c r="E79" s="165"/>
      <c r="F79" s="165"/>
      <c r="G79" s="166"/>
      <c r="H79" s="166"/>
      <c r="I79" s="165"/>
      <c r="J79" s="165"/>
      <c r="K79" s="167"/>
      <c r="L79" s="168" t="str">
        <f>IF(Tabel_RIE[[#This Row],[E1]]&gt;0,VLOOKUP(Tabel_RIE[[#This Row],[E1]],Tabel_FK_E[],2,FALSE),"")</f>
        <v/>
      </c>
      <c r="M79" s="167"/>
      <c r="N79" s="169" t="str">
        <f>IF(Tabel_RIE[[#This Row],[B1]]&gt;0,VLOOKUP(Tabel_RIE[[#This Row],[B1]],Tabel_FK_B[],2,FALSE),"")</f>
        <v/>
      </c>
      <c r="O79" s="167"/>
      <c r="P79" s="169" t="str">
        <f>IF(Tabel_RIE[[#This Row],[W1]]&gt;0,VLOOKUP(Tabel_RIE[[#This Row],[W1]],Tabel_FK_W[],2,FALSE),"")</f>
        <v/>
      </c>
      <c r="Q7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71" t="str">
        <f>IF(OR(Tabel_RIE[[#This Row],[E12]]="",Tabel_RIE[[#This Row],[B12]]="",Tabel_RIE[[#This Row],[W12]]=""),"",Tabel_RIE[[#This Row],[E12]]*Tabel_RIE[[#This Row],[B12]]*Tabel_RIE[[#This Row],[W12]])</f>
        <v/>
      </c>
      <c r="S79" s="172" t="str">
        <f>IF(AND(Tabel_RIE[[#This Row],[E12]]="",Tabel_RIE[[#This Row],[R12]]=""),"",IF(AND(OR(Tabel_RIE[[#This Row],[E12]]="",Tabel_RIE[[#This Row],[E12]]&lt;15),OR(Tabel_RIE[[#This Row],[R12]]="",Tabel_RIE[[#This Row],[R12]]&lt;70)),"n.v.t.",IF(OR(Tabel_RIE[[#This Row],[E12]]&gt;=15,Tabel_RIE[[#This Row],[R12]]&gt;=70),"√","fout")))</f>
        <v/>
      </c>
      <c r="T79" s="173"/>
      <c r="U79" s="174"/>
      <c r="V79" s="174"/>
      <c r="W79" s="175"/>
      <c r="X79" s="176" t="str">
        <f t="shared" si="1"/>
        <v>Bronaanpak:
Collectieve maatregelen:
Individuele maatregelen:
PBM's:</v>
      </c>
      <c r="Y79" s="165"/>
      <c r="Z79" s="177"/>
      <c r="AA79" s="173"/>
      <c r="AB79" s="169" t="str">
        <f>IF(Tabel_RIE[[#This Row],[E2]]&gt;0,VLOOKUP(Tabel_RIE[[#This Row],[E2]],Tabel_FK_E[],2,FALSE),"")</f>
        <v/>
      </c>
      <c r="AC79" s="173"/>
      <c r="AD79" s="169" t="str">
        <f>IF(Tabel_RIE[[#This Row],[B2]]&gt;0,VLOOKUP(Tabel_RIE[[#This Row],[B2]],Tabel_FK_B[],2,FALSE),"")</f>
        <v/>
      </c>
      <c r="AE79" s="173"/>
      <c r="AF79" s="169" t="str">
        <f>IF(Tabel_RIE[[#This Row],[W2]]&gt;0,VLOOKUP(Tabel_RIE[[#This Row],[W2]],Tabel_FK_W[],2,FALSE),"")</f>
        <v/>
      </c>
      <c r="AG7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9" s="171"/>
      <c r="AI79" s="165"/>
      <c r="AJ79" s="175"/>
      <c r="AK7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78" t="str">
        <f>IF(AND(Tabel_RIE[[#This Row],[R12]]&gt;=70,Tabel_RIE[[#This Row],[R22]]&lt;70),"Ja","Nee")</f>
        <v>Ja</v>
      </c>
      <c r="AM79" s="178" t="str">
        <f>IF(Tabel_RIE[[#This Row],[R22]]&lt;&gt;"",Tabel_RIE[[#This Row],[R22]],Tabel_RIE[[#This Row],[R12]])</f>
        <v/>
      </c>
    </row>
    <row r="80" spans="2:39" ht="42" customHeight="1" x14ac:dyDescent="0.25">
      <c r="B80" s="163">
        <v>74</v>
      </c>
      <c r="C80" s="164"/>
      <c r="D80" s="165"/>
      <c r="E80" s="165"/>
      <c r="F80" s="165"/>
      <c r="G80" s="166"/>
      <c r="H80" s="166"/>
      <c r="I80" s="165"/>
      <c r="J80" s="165"/>
      <c r="K80" s="167"/>
      <c r="L80" s="168" t="str">
        <f>IF(Tabel_RIE[[#This Row],[E1]]&gt;0,VLOOKUP(Tabel_RIE[[#This Row],[E1]],Tabel_FK_E[],2,FALSE),"")</f>
        <v/>
      </c>
      <c r="M80" s="167"/>
      <c r="N80" s="169" t="str">
        <f>IF(Tabel_RIE[[#This Row],[B1]]&gt;0,VLOOKUP(Tabel_RIE[[#This Row],[B1]],Tabel_FK_B[],2,FALSE),"")</f>
        <v/>
      </c>
      <c r="O80" s="167"/>
      <c r="P80" s="169" t="str">
        <f>IF(Tabel_RIE[[#This Row],[W1]]&gt;0,VLOOKUP(Tabel_RIE[[#This Row],[W1]],Tabel_FK_W[],2,FALSE),"")</f>
        <v/>
      </c>
      <c r="Q8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71" t="str">
        <f>IF(OR(Tabel_RIE[[#This Row],[E12]]="",Tabel_RIE[[#This Row],[B12]]="",Tabel_RIE[[#This Row],[W12]]=""),"",Tabel_RIE[[#This Row],[E12]]*Tabel_RIE[[#This Row],[B12]]*Tabel_RIE[[#This Row],[W12]])</f>
        <v/>
      </c>
      <c r="S80" s="172" t="str">
        <f>IF(AND(Tabel_RIE[[#This Row],[E12]]="",Tabel_RIE[[#This Row],[R12]]=""),"",IF(AND(OR(Tabel_RIE[[#This Row],[E12]]="",Tabel_RIE[[#This Row],[E12]]&lt;15),OR(Tabel_RIE[[#This Row],[R12]]="",Tabel_RIE[[#This Row],[R12]]&lt;70)),"n.v.t.",IF(OR(Tabel_RIE[[#This Row],[E12]]&gt;=15,Tabel_RIE[[#This Row],[R12]]&gt;=70),"√","fout")))</f>
        <v/>
      </c>
      <c r="T80" s="173"/>
      <c r="U80" s="174"/>
      <c r="V80" s="174"/>
      <c r="W80" s="175"/>
      <c r="X80" s="176" t="str">
        <f t="shared" si="1"/>
        <v>Bronaanpak:
Collectieve maatregelen:
Individuele maatregelen:
PBM's:</v>
      </c>
      <c r="Y80" s="165"/>
      <c r="Z80" s="177"/>
      <c r="AA80" s="173"/>
      <c r="AB80" s="169" t="str">
        <f>IF(Tabel_RIE[[#This Row],[E2]]&gt;0,VLOOKUP(Tabel_RIE[[#This Row],[E2]],Tabel_FK_E[],2,FALSE),"")</f>
        <v/>
      </c>
      <c r="AC80" s="173"/>
      <c r="AD80" s="169" t="str">
        <f>IF(Tabel_RIE[[#This Row],[B2]]&gt;0,VLOOKUP(Tabel_RIE[[#This Row],[B2]],Tabel_FK_B[],2,FALSE),"")</f>
        <v/>
      </c>
      <c r="AE80" s="173"/>
      <c r="AF80" s="169" t="str">
        <f>IF(Tabel_RIE[[#This Row],[W2]]&gt;0,VLOOKUP(Tabel_RIE[[#This Row],[W2]],Tabel_FK_W[],2,FALSE),"")</f>
        <v/>
      </c>
      <c r="AG8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0" s="171"/>
      <c r="AI80" s="165"/>
      <c r="AJ80" s="175"/>
      <c r="AK8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78" t="str">
        <f>IF(AND(Tabel_RIE[[#This Row],[R12]]&gt;=70,Tabel_RIE[[#This Row],[R22]]&lt;70),"Ja","Nee")</f>
        <v>Ja</v>
      </c>
      <c r="AM80" s="178" t="str">
        <f>IF(Tabel_RIE[[#This Row],[R22]]&lt;&gt;"",Tabel_RIE[[#This Row],[R22]],Tabel_RIE[[#This Row],[R12]])</f>
        <v/>
      </c>
    </row>
    <row r="81" spans="2:39" ht="42" customHeight="1" x14ac:dyDescent="0.25">
      <c r="B81" s="163">
        <v>75</v>
      </c>
      <c r="C81" s="164"/>
      <c r="D81" s="165"/>
      <c r="E81" s="165"/>
      <c r="F81" s="165"/>
      <c r="G81" s="166"/>
      <c r="H81" s="166"/>
      <c r="I81" s="165"/>
      <c r="J81" s="165"/>
      <c r="K81" s="167"/>
      <c r="L81" s="168" t="str">
        <f>IF(Tabel_RIE[[#This Row],[E1]]&gt;0,VLOOKUP(Tabel_RIE[[#This Row],[E1]],Tabel_FK_E[],2,FALSE),"")</f>
        <v/>
      </c>
      <c r="M81" s="167"/>
      <c r="N81" s="169" t="str">
        <f>IF(Tabel_RIE[[#This Row],[B1]]&gt;0,VLOOKUP(Tabel_RIE[[#This Row],[B1]],Tabel_FK_B[],2,FALSE),"")</f>
        <v/>
      </c>
      <c r="O81" s="167"/>
      <c r="P81" s="169" t="str">
        <f>IF(Tabel_RIE[[#This Row],[W1]]&gt;0,VLOOKUP(Tabel_RIE[[#This Row],[W1]],Tabel_FK_W[],2,FALSE),"")</f>
        <v/>
      </c>
      <c r="Q8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71" t="str">
        <f>IF(OR(Tabel_RIE[[#This Row],[E12]]="",Tabel_RIE[[#This Row],[B12]]="",Tabel_RIE[[#This Row],[W12]]=""),"",Tabel_RIE[[#This Row],[E12]]*Tabel_RIE[[#This Row],[B12]]*Tabel_RIE[[#This Row],[W12]])</f>
        <v/>
      </c>
      <c r="S81" s="172" t="str">
        <f>IF(AND(Tabel_RIE[[#This Row],[E12]]="",Tabel_RIE[[#This Row],[R12]]=""),"",IF(AND(OR(Tabel_RIE[[#This Row],[E12]]="",Tabel_RIE[[#This Row],[E12]]&lt;15),OR(Tabel_RIE[[#This Row],[R12]]="",Tabel_RIE[[#This Row],[R12]]&lt;70)),"n.v.t.",IF(OR(Tabel_RIE[[#This Row],[E12]]&gt;=15,Tabel_RIE[[#This Row],[R12]]&gt;=70),"√","fout")))</f>
        <v/>
      </c>
      <c r="T81" s="173"/>
      <c r="U81" s="174"/>
      <c r="V81" s="174"/>
      <c r="W81" s="175"/>
      <c r="X81" s="176" t="str">
        <f t="shared" si="1"/>
        <v>Bronaanpak:
Collectieve maatregelen:
Individuele maatregelen:
PBM's:</v>
      </c>
      <c r="Y81" s="165"/>
      <c r="Z81" s="177"/>
      <c r="AA81" s="173"/>
      <c r="AB81" s="169" t="str">
        <f>IF(Tabel_RIE[[#This Row],[E2]]&gt;0,VLOOKUP(Tabel_RIE[[#This Row],[E2]],Tabel_FK_E[],2,FALSE),"")</f>
        <v/>
      </c>
      <c r="AC81" s="173"/>
      <c r="AD81" s="169" t="str">
        <f>IF(Tabel_RIE[[#This Row],[B2]]&gt;0,VLOOKUP(Tabel_RIE[[#This Row],[B2]],Tabel_FK_B[],2,FALSE),"")</f>
        <v/>
      </c>
      <c r="AE81" s="173"/>
      <c r="AF81" s="169" t="str">
        <f>IF(Tabel_RIE[[#This Row],[W2]]&gt;0,VLOOKUP(Tabel_RIE[[#This Row],[W2]],Tabel_FK_W[],2,FALSE),"")</f>
        <v/>
      </c>
      <c r="AG8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1" s="171"/>
      <c r="AI81" s="165"/>
      <c r="AJ81" s="175"/>
      <c r="AK8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78" t="str">
        <f>IF(AND(Tabel_RIE[[#This Row],[R12]]&gt;=70,Tabel_RIE[[#This Row],[R22]]&lt;70),"Ja","Nee")</f>
        <v>Ja</v>
      </c>
      <c r="AM81" s="178" t="str">
        <f>IF(Tabel_RIE[[#This Row],[R22]]&lt;&gt;"",Tabel_RIE[[#This Row],[R22]],Tabel_RIE[[#This Row],[R12]])</f>
        <v/>
      </c>
    </row>
    <row r="82" spans="2:39" ht="42" customHeight="1" x14ac:dyDescent="0.25">
      <c r="B82" s="163">
        <v>76</v>
      </c>
      <c r="C82" s="164"/>
      <c r="D82" s="165"/>
      <c r="E82" s="165"/>
      <c r="F82" s="165"/>
      <c r="G82" s="166"/>
      <c r="H82" s="166"/>
      <c r="I82" s="165"/>
      <c r="J82" s="165"/>
      <c r="K82" s="167"/>
      <c r="L82" s="168" t="str">
        <f>IF(Tabel_RIE[[#This Row],[E1]]&gt;0,VLOOKUP(Tabel_RIE[[#This Row],[E1]],Tabel_FK_E[],2,FALSE),"")</f>
        <v/>
      </c>
      <c r="M82" s="167"/>
      <c r="N82" s="169" t="str">
        <f>IF(Tabel_RIE[[#This Row],[B1]]&gt;0,VLOOKUP(Tabel_RIE[[#This Row],[B1]],Tabel_FK_B[],2,FALSE),"")</f>
        <v/>
      </c>
      <c r="O82" s="167"/>
      <c r="P82" s="169" t="str">
        <f>IF(Tabel_RIE[[#This Row],[W1]]&gt;0,VLOOKUP(Tabel_RIE[[#This Row],[W1]],Tabel_FK_W[],2,FALSE),"")</f>
        <v/>
      </c>
      <c r="Q8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71" t="str">
        <f>IF(OR(Tabel_RIE[[#This Row],[E12]]="",Tabel_RIE[[#This Row],[B12]]="",Tabel_RIE[[#This Row],[W12]]=""),"",Tabel_RIE[[#This Row],[E12]]*Tabel_RIE[[#This Row],[B12]]*Tabel_RIE[[#This Row],[W12]])</f>
        <v/>
      </c>
      <c r="S82" s="172" t="str">
        <f>IF(AND(Tabel_RIE[[#This Row],[E12]]="",Tabel_RIE[[#This Row],[R12]]=""),"",IF(AND(OR(Tabel_RIE[[#This Row],[E12]]="",Tabel_RIE[[#This Row],[E12]]&lt;15),OR(Tabel_RIE[[#This Row],[R12]]="",Tabel_RIE[[#This Row],[R12]]&lt;70)),"n.v.t.",IF(OR(Tabel_RIE[[#This Row],[E12]]&gt;=15,Tabel_RIE[[#This Row],[R12]]&gt;=70),"√","fout")))</f>
        <v/>
      </c>
      <c r="T82" s="173"/>
      <c r="U82" s="174"/>
      <c r="V82" s="174"/>
      <c r="W82" s="175"/>
      <c r="X82" s="176" t="str">
        <f t="shared" si="1"/>
        <v>Bronaanpak:
Collectieve maatregelen:
Individuele maatregelen:
PBM's:</v>
      </c>
      <c r="Y82" s="165"/>
      <c r="Z82" s="177"/>
      <c r="AA82" s="173"/>
      <c r="AB82" s="169" t="str">
        <f>IF(Tabel_RIE[[#This Row],[E2]]&gt;0,VLOOKUP(Tabel_RIE[[#This Row],[E2]],Tabel_FK_E[],2,FALSE),"")</f>
        <v/>
      </c>
      <c r="AC82" s="173"/>
      <c r="AD82" s="169" t="str">
        <f>IF(Tabel_RIE[[#This Row],[B2]]&gt;0,VLOOKUP(Tabel_RIE[[#This Row],[B2]],Tabel_FK_B[],2,FALSE),"")</f>
        <v/>
      </c>
      <c r="AE82" s="173"/>
      <c r="AF82" s="169" t="str">
        <f>IF(Tabel_RIE[[#This Row],[W2]]&gt;0,VLOOKUP(Tabel_RIE[[#This Row],[W2]],Tabel_FK_W[],2,FALSE),"")</f>
        <v/>
      </c>
      <c r="AG8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2" s="171"/>
      <c r="AI82" s="165"/>
      <c r="AJ82" s="175"/>
      <c r="AK8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78" t="str">
        <f>IF(AND(Tabel_RIE[[#This Row],[R12]]&gt;=70,Tabel_RIE[[#This Row],[R22]]&lt;70),"Ja","Nee")</f>
        <v>Ja</v>
      </c>
      <c r="AM82" s="178" t="str">
        <f>IF(Tabel_RIE[[#This Row],[R22]]&lt;&gt;"",Tabel_RIE[[#This Row],[R22]],Tabel_RIE[[#This Row],[R12]])</f>
        <v/>
      </c>
    </row>
    <row r="83" spans="2:39" ht="42" customHeight="1" x14ac:dyDescent="0.25">
      <c r="B83" s="163">
        <v>77</v>
      </c>
      <c r="C83" s="164"/>
      <c r="D83" s="165"/>
      <c r="E83" s="165"/>
      <c r="F83" s="165"/>
      <c r="G83" s="166"/>
      <c r="H83" s="166"/>
      <c r="I83" s="165"/>
      <c r="J83" s="165"/>
      <c r="K83" s="167"/>
      <c r="L83" s="168" t="str">
        <f>IF(Tabel_RIE[[#This Row],[E1]]&gt;0,VLOOKUP(Tabel_RIE[[#This Row],[E1]],Tabel_FK_E[],2,FALSE),"")</f>
        <v/>
      </c>
      <c r="M83" s="167"/>
      <c r="N83" s="169" t="str">
        <f>IF(Tabel_RIE[[#This Row],[B1]]&gt;0,VLOOKUP(Tabel_RIE[[#This Row],[B1]],Tabel_FK_B[],2,FALSE),"")</f>
        <v/>
      </c>
      <c r="O83" s="167"/>
      <c r="P83" s="169" t="str">
        <f>IF(Tabel_RIE[[#This Row],[W1]]&gt;0,VLOOKUP(Tabel_RIE[[#This Row],[W1]],Tabel_FK_W[],2,FALSE),"")</f>
        <v/>
      </c>
      <c r="Q8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71" t="str">
        <f>IF(OR(Tabel_RIE[[#This Row],[E12]]="",Tabel_RIE[[#This Row],[B12]]="",Tabel_RIE[[#This Row],[W12]]=""),"",Tabel_RIE[[#This Row],[E12]]*Tabel_RIE[[#This Row],[B12]]*Tabel_RIE[[#This Row],[W12]])</f>
        <v/>
      </c>
      <c r="S83" s="172" t="str">
        <f>IF(AND(Tabel_RIE[[#This Row],[E12]]="",Tabel_RIE[[#This Row],[R12]]=""),"",IF(AND(OR(Tabel_RIE[[#This Row],[E12]]="",Tabel_RIE[[#This Row],[E12]]&lt;15),OR(Tabel_RIE[[#This Row],[R12]]="",Tabel_RIE[[#This Row],[R12]]&lt;70)),"n.v.t.",IF(OR(Tabel_RIE[[#This Row],[E12]]&gt;=15,Tabel_RIE[[#This Row],[R12]]&gt;=70),"√","fout")))</f>
        <v/>
      </c>
      <c r="T83" s="173"/>
      <c r="U83" s="174"/>
      <c r="V83" s="174"/>
      <c r="W83" s="175"/>
      <c r="X83" s="176" t="str">
        <f t="shared" si="1"/>
        <v>Bronaanpak:
Collectieve maatregelen:
Individuele maatregelen:
PBM's:</v>
      </c>
      <c r="Y83" s="165"/>
      <c r="Z83" s="177"/>
      <c r="AA83" s="173"/>
      <c r="AB83" s="169" t="str">
        <f>IF(Tabel_RIE[[#This Row],[E2]]&gt;0,VLOOKUP(Tabel_RIE[[#This Row],[E2]],Tabel_FK_E[],2,FALSE),"")</f>
        <v/>
      </c>
      <c r="AC83" s="173"/>
      <c r="AD83" s="169" t="str">
        <f>IF(Tabel_RIE[[#This Row],[B2]]&gt;0,VLOOKUP(Tabel_RIE[[#This Row],[B2]],Tabel_FK_B[],2,FALSE),"")</f>
        <v/>
      </c>
      <c r="AE83" s="173"/>
      <c r="AF83" s="169" t="str">
        <f>IF(Tabel_RIE[[#This Row],[W2]]&gt;0,VLOOKUP(Tabel_RIE[[#This Row],[W2]],Tabel_FK_W[],2,FALSE),"")</f>
        <v/>
      </c>
      <c r="AG8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3" s="171"/>
      <c r="AI83" s="165"/>
      <c r="AJ83" s="175"/>
      <c r="AK8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78" t="str">
        <f>IF(AND(Tabel_RIE[[#This Row],[R12]]&gt;=70,Tabel_RIE[[#This Row],[R22]]&lt;70),"Ja","Nee")</f>
        <v>Ja</v>
      </c>
      <c r="AM83" s="178" t="str">
        <f>IF(Tabel_RIE[[#This Row],[R22]]&lt;&gt;"",Tabel_RIE[[#This Row],[R22]],Tabel_RIE[[#This Row],[R12]])</f>
        <v/>
      </c>
    </row>
    <row r="84" spans="2:39" ht="42" customHeight="1" x14ac:dyDescent="0.25">
      <c r="B84" s="163">
        <v>78</v>
      </c>
      <c r="C84" s="164"/>
      <c r="D84" s="165"/>
      <c r="E84" s="165"/>
      <c r="F84" s="165"/>
      <c r="G84" s="166"/>
      <c r="H84" s="166"/>
      <c r="I84" s="165"/>
      <c r="J84" s="165"/>
      <c r="K84" s="167"/>
      <c r="L84" s="168" t="str">
        <f>IF(Tabel_RIE[[#This Row],[E1]]&gt;0,VLOOKUP(Tabel_RIE[[#This Row],[E1]],Tabel_FK_E[],2,FALSE),"")</f>
        <v/>
      </c>
      <c r="M84" s="167"/>
      <c r="N84" s="169" t="str">
        <f>IF(Tabel_RIE[[#This Row],[B1]]&gt;0,VLOOKUP(Tabel_RIE[[#This Row],[B1]],Tabel_FK_B[],2,FALSE),"")</f>
        <v/>
      </c>
      <c r="O84" s="167"/>
      <c r="P84" s="169" t="str">
        <f>IF(Tabel_RIE[[#This Row],[W1]]&gt;0,VLOOKUP(Tabel_RIE[[#This Row],[W1]],Tabel_FK_W[],2,FALSE),"")</f>
        <v/>
      </c>
      <c r="Q8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71" t="str">
        <f>IF(OR(Tabel_RIE[[#This Row],[E12]]="",Tabel_RIE[[#This Row],[B12]]="",Tabel_RIE[[#This Row],[W12]]=""),"",Tabel_RIE[[#This Row],[E12]]*Tabel_RIE[[#This Row],[B12]]*Tabel_RIE[[#This Row],[W12]])</f>
        <v/>
      </c>
      <c r="S84" s="172" t="str">
        <f>IF(AND(Tabel_RIE[[#This Row],[E12]]="",Tabel_RIE[[#This Row],[R12]]=""),"",IF(AND(OR(Tabel_RIE[[#This Row],[E12]]="",Tabel_RIE[[#This Row],[E12]]&lt;15),OR(Tabel_RIE[[#This Row],[R12]]="",Tabel_RIE[[#This Row],[R12]]&lt;70)),"n.v.t.",IF(OR(Tabel_RIE[[#This Row],[E12]]&gt;=15,Tabel_RIE[[#This Row],[R12]]&gt;=70),"√","fout")))</f>
        <v/>
      </c>
      <c r="T84" s="173"/>
      <c r="U84" s="174"/>
      <c r="V84" s="174"/>
      <c r="W84" s="175"/>
      <c r="X84" s="176" t="str">
        <f t="shared" si="1"/>
        <v>Bronaanpak:
Collectieve maatregelen:
Individuele maatregelen:
PBM's:</v>
      </c>
      <c r="Y84" s="165"/>
      <c r="Z84" s="177"/>
      <c r="AA84" s="173"/>
      <c r="AB84" s="169" t="str">
        <f>IF(Tabel_RIE[[#This Row],[E2]]&gt;0,VLOOKUP(Tabel_RIE[[#This Row],[E2]],Tabel_FK_E[],2,FALSE),"")</f>
        <v/>
      </c>
      <c r="AC84" s="173"/>
      <c r="AD84" s="169" t="str">
        <f>IF(Tabel_RIE[[#This Row],[B2]]&gt;0,VLOOKUP(Tabel_RIE[[#This Row],[B2]],Tabel_FK_B[],2,FALSE),"")</f>
        <v/>
      </c>
      <c r="AE84" s="173"/>
      <c r="AF84" s="169" t="str">
        <f>IF(Tabel_RIE[[#This Row],[W2]]&gt;0,VLOOKUP(Tabel_RIE[[#This Row],[W2]],Tabel_FK_W[],2,FALSE),"")</f>
        <v/>
      </c>
      <c r="AG8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4" s="171"/>
      <c r="AI84" s="165"/>
      <c r="AJ84" s="175"/>
      <c r="AK8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78" t="str">
        <f>IF(AND(Tabel_RIE[[#This Row],[R12]]&gt;=70,Tabel_RIE[[#This Row],[R22]]&lt;70),"Ja","Nee")</f>
        <v>Ja</v>
      </c>
      <c r="AM84" s="178" t="str">
        <f>IF(Tabel_RIE[[#This Row],[R22]]&lt;&gt;"",Tabel_RIE[[#This Row],[R22]],Tabel_RIE[[#This Row],[R12]])</f>
        <v/>
      </c>
    </row>
    <row r="85" spans="2:39" ht="42" customHeight="1" x14ac:dyDescent="0.25">
      <c r="B85" s="163">
        <v>79</v>
      </c>
      <c r="C85" s="164"/>
      <c r="D85" s="165"/>
      <c r="E85" s="165"/>
      <c r="F85" s="165"/>
      <c r="G85" s="166"/>
      <c r="H85" s="166"/>
      <c r="I85" s="165"/>
      <c r="J85" s="165"/>
      <c r="K85" s="167"/>
      <c r="L85" s="168" t="str">
        <f>IF(Tabel_RIE[[#This Row],[E1]]&gt;0,VLOOKUP(Tabel_RIE[[#This Row],[E1]],Tabel_FK_E[],2,FALSE),"")</f>
        <v/>
      </c>
      <c r="M85" s="167"/>
      <c r="N85" s="169" t="str">
        <f>IF(Tabel_RIE[[#This Row],[B1]]&gt;0,VLOOKUP(Tabel_RIE[[#This Row],[B1]],Tabel_FK_B[],2,FALSE),"")</f>
        <v/>
      </c>
      <c r="O85" s="167"/>
      <c r="P85" s="169" t="str">
        <f>IF(Tabel_RIE[[#This Row],[W1]]&gt;0,VLOOKUP(Tabel_RIE[[#This Row],[W1]],Tabel_FK_W[],2,FALSE),"")</f>
        <v/>
      </c>
      <c r="Q8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71" t="str">
        <f>IF(OR(Tabel_RIE[[#This Row],[E12]]="",Tabel_RIE[[#This Row],[B12]]="",Tabel_RIE[[#This Row],[W12]]=""),"",Tabel_RIE[[#This Row],[E12]]*Tabel_RIE[[#This Row],[B12]]*Tabel_RIE[[#This Row],[W12]])</f>
        <v/>
      </c>
      <c r="S85" s="172" t="str">
        <f>IF(AND(Tabel_RIE[[#This Row],[E12]]="",Tabel_RIE[[#This Row],[R12]]=""),"",IF(AND(OR(Tabel_RIE[[#This Row],[E12]]="",Tabel_RIE[[#This Row],[E12]]&lt;15),OR(Tabel_RIE[[#This Row],[R12]]="",Tabel_RIE[[#This Row],[R12]]&lt;70)),"n.v.t.",IF(OR(Tabel_RIE[[#This Row],[E12]]&gt;=15,Tabel_RIE[[#This Row],[R12]]&gt;=70),"√","fout")))</f>
        <v/>
      </c>
      <c r="T85" s="173"/>
      <c r="U85" s="174"/>
      <c r="V85" s="174"/>
      <c r="W85" s="175"/>
      <c r="X85" s="176" t="str">
        <f t="shared" si="1"/>
        <v>Bronaanpak:
Collectieve maatregelen:
Individuele maatregelen:
PBM's:</v>
      </c>
      <c r="Y85" s="165"/>
      <c r="Z85" s="177"/>
      <c r="AA85" s="173"/>
      <c r="AB85" s="169" t="str">
        <f>IF(Tabel_RIE[[#This Row],[E2]]&gt;0,VLOOKUP(Tabel_RIE[[#This Row],[E2]],Tabel_FK_E[],2,FALSE),"")</f>
        <v/>
      </c>
      <c r="AC85" s="173"/>
      <c r="AD85" s="169" t="str">
        <f>IF(Tabel_RIE[[#This Row],[B2]]&gt;0,VLOOKUP(Tabel_RIE[[#This Row],[B2]],Tabel_FK_B[],2,FALSE),"")</f>
        <v/>
      </c>
      <c r="AE85" s="173"/>
      <c r="AF85" s="169" t="str">
        <f>IF(Tabel_RIE[[#This Row],[W2]]&gt;0,VLOOKUP(Tabel_RIE[[#This Row],[W2]],Tabel_FK_W[],2,FALSE),"")</f>
        <v/>
      </c>
      <c r="AG8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5" s="171"/>
      <c r="AI85" s="165"/>
      <c r="AJ85" s="175"/>
      <c r="AK8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78" t="str">
        <f>IF(AND(Tabel_RIE[[#This Row],[R12]]&gt;=70,Tabel_RIE[[#This Row],[R22]]&lt;70),"Ja","Nee")</f>
        <v>Ja</v>
      </c>
      <c r="AM85" s="178" t="str">
        <f>IF(Tabel_RIE[[#This Row],[R22]]&lt;&gt;"",Tabel_RIE[[#This Row],[R22]],Tabel_RIE[[#This Row],[R12]])</f>
        <v/>
      </c>
    </row>
    <row r="86" spans="2:39" ht="42" customHeight="1" x14ac:dyDescent="0.25">
      <c r="B86" s="163">
        <v>80</v>
      </c>
      <c r="C86" s="164"/>
      <c r="D86" s="165"/>
      <c r="E86" s="165"/>
      <c r="F86" s="165"/>
      <c r="G86" s="166"/>
      <c r="H86" s="166"/>
      <c r="I86" s="165"/>
      <c r="J86" s="165"/>
      <c r="K86" s="167"/>
      <c r="L86" s="168" t="str">
        <f>IF(Tabel_RIE[[#This Row],[E1]]&gt;0,VLOOKUP(Tabel_RIE[[#This Row],[E1]],Tabel_FK_E[],2,FALSE),"")</f>
        <v/>
      </c>
      <c r="M86" s="167"/>
      <c r="N86" s="169" t="str">
        <f>IF(Tabel_RIE[[#This Row],[B1]]&gt;0,VLOOKUP(Tabel_RIE[[#This Row],[B1]],Tabel_FK_B[],2,FALSE),"")</f>
        <v/>
      </c>
      <c r="O86" s="167"/>
      <c r="P86" s="169" t="str">
        <f>IF(Tabel_RIE[[#This Row],[W1]]&gt;0,VLOOKUP(Tabel_RIE[[#This Row],[W1]],Tabel_FK_W[],2,FALSE),"")</f>
        <v/>
      </c>
      <c r="Q8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71" t="str">
        <f>IF(OR(Tabel_RIE[[#This Row],[E12]]="",Tabel_RIE[[#This Row],[B12]]="",Tabel_RIE[[#This Row],[W12]]=""),"",Tabel_RIE[[#This Row],[E12]]*Tabel_RIE[[#This Row],[B12]]*Tabel_RIE[[#This Row],[W12]])</f>
        <v/>
      </c>
      <c r="S86" s="172" t="str">
        <f>IF(AND(Tabel_RIE[[#This Row],[E12]]="",Tabel_RIE[[#This Row],[R12]]=""),"",IF(AND(OR(Tabel_RIE[[#This Row],[E12]]="",Tabel_RIE[[#This Row],[E12]]&lt;15),OR(Tabel_RIE[[#This Row],[R12]]="",Tabel_RIE[[#This Row],[R12]]&lt;70)),"n.v.t.",IF(OR(Tabel_RIE[[#This Row],[E12]]&gt;=15,Tabel_RIE[[#This Row],[R12]]&gt;=70),"√","fout")))</f>
        <v/>
      </c>
      <c r="T86" s="173"/>
      <c r="U86" s="174"/>
      <c r="V86" s="174"/>
      <c r="W86" s="175"/>
      <c r="X86" s="176" t="str">
        <f t="shared" si="1"/>
        <v>Bronaanpak:
Collectieve maatregelen:
Individuele maatregelen:
PBM's:</v>
      </c>
      <c r="Y86" s="165"/>
      <c r="Z86" s="177"/>
      <c r="AA86" s="173"/>
      <c r="AB86" s="169" t="str">
        <f>IF(Tabel_RIE[[#This Row],[E2]]&gt;0,VLOOKUP(Tabel_RIE[[#This Row],[E2]],Tabel_FK_E[],2,FALSE),"")</f>
        <v/>
      </c>
      <c r="AC86" s="173"/>
      <c r="AD86" s="169" t="str">
        <f>IF(Tabel_RIE[[#This Row],[B2]]&gt;0,VLOOKUP(Tabel_RIE[[#This Row],[B2]],Tabel_FK_B[],2,FALSE),"")</f>
        <v/>
      </c>
      <c r="AE86" s="173"/>
      <c r="AF86" s="169" t="str">
        <f>IF(Tabel_RIE[[#This Row],[W2]]&gt;0,VLOOKUP(Tabel_RIE[[#This Row],[W2]],Tabel_FK_W[],2,FALSE),"")</f>
        <v/>
      </c>
      <c r="AG8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6" s="171"/>
      <c r="AI86" s="165"/>
      <c r="AJ86" s="175"/>
      <c r="AK8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78" t="str">
        <f>IF(AND(Tabel_RIE[[#This Row],[R12]]&gt;=70,Tabel_RIE[[#This Row],[R22]]&lt;70),"Ja","Nee")</f>
        <v>Ja</v>
      </c>
      <c r="AM86" s="178" t="str">
        <f>IF(Tabel_RIE[[#This Row],[R22]]&lt;&gt;"",Tabel_RIE[[#This Row],[R22]],Tabel_RIE[[#This Row],[R12]])</f>
        <v/>
      </c>
    </row>
    <row r="87" spans="2:39" ht="42" customHeight="1" x14ac:dyDescent="0.25">
      <c r="B87" s="163">
        <v>81</v>
      </c>
      <c r="C87" s="164"/>
      <c r="D87" s="165"/>
      <c r="E87" s="165"/>
      <c r="F87" s="165"/>
      <c r="G87" s="166"/>
      <c r="H87" s="166"/>
      <c r="I87" s="165"/>
      <c r="J87" s="165"/>
      <c r="K87" s="167"/>
      <c r="L87" s="168" t="str">
        <f>IF(Tabel_RIE[[#This Row],[E1]]&gt;0,VLOOKUP(Tabel_RIE[[#This Row],[E1]],Tabel_FK_E[],2,FALSE),"")</f>
        <v/>
      </c>
      <c r="M87" s="167"/>
      <c r="N87" s="169" t="str">
        <f>IF(Tabel_RIE[[#This Row],[B1]]&gt;0,VLOOKUP(Tabel_RIE[[#This Row],[B1]],Tabel_FK_B[],2,FALSE),"")</f>
        <v/>
      </c>
      <c r="O87" s="167"/>
      <c r="P87" s="169" t="str">
        <f>IF(Tabel_RIE[[#This Row],[W1]]&gt;0,VLOOKUP(Tabel_RIE[[#This Row],[W1]],Tabel_FK_W[],2,FALSE),"")</f>
        <v/>
      </c>
      <c r="Q8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71" t="str">
        <f>IF(OR(Tabel_RIE[[#This Row],[E12]]="",Tabel_RIE[[#This Row],[B12]]="",Tabel_RIE[[#This Row],[W12]]=""),"",Tabel_RIE[[#This Row],[E12]]*Tabel_RIE[[#This Row],[B12]]*Tabel_RIE[[#This Row],[W12]])</f>
        <v/>
      </c>
      <c r="S87" s="172" t="str">
        <f>IF(AND(Tabel_RIE[[#This Row],[E12]]="",Tabel_RIE[[#This Row],[R12]]=""),"",IF(AND(OR(Tabel_RIE[[#This Row],[E12]]="",Tabel_RIE[[#This Row],[E12]]&lt;15),OR(Tabel_RIE[[#This Row],[R12]]="",Tabel_RIE[[#This Row],[R12]]&lt;70)),"n.v.t.",IF(OR(Tabel_RIE[[#This Row],[E12]]&gt;=15,Tabel_RIE[[#This Row],[R12]]&gt;=70),"√","fout")))</f>
        <v/>
      </c>
      <c r="T87" s="173"/>
      <c r="U87" s="174"/>
      <c r="V87" s="174"/>
      <c r="W87" s="175"/>
      <c r="X87" s="176" t="str">
        <f t="shared" si="1"/>
        <v>Bronaanpak:
Collectieve maatregelen:
Individuele maatregelen:
PBM's:</v>
      </c>
      <c r="Y87" s="165"/>
      <c r="Z87" s="177"/>
      <c r="AA87" s="173"/>
      <c r="AB87" s="169" t="str">
        <f>IF(Tabel_RIE[[#This Row],[E2]]&gt;0,VLOOKUP(Tabel_RIE[[#This Row],[E2]],Tabel_FK_E[],2,FALSE),"")</f>
        <v/>
      </c>
      <c r="AC87" s="173"/>
      <c r="AD87" s="169" t="str">
        <f>IF(Tabel_RIE[[#This Row],[B2]]&gt;0,VLOOKUP(Tabel_RIE[[#This Row],[B2]],Tabel_FK_B[],2,FALSE),"")</f>
        <v/>
      </c>
      <c r="AE87" s="173"/>
      <c r="AF87" s="169" t="str">
        <f>IF(Tabel_RIE[[#This Row],[W2]]&gt;0,VLOOKUP(Tabel_RIE[[#This Row],[W2]],Tabel_FK_W[],2,FALSE),"")</f>
        <v/>
      </c>
      <c r="AG8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7" s="171"/>
      <c r="AI87" s="165"/>
      <c r="AJ87" s="175"/>
      <c r="AK8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78" t="str">
        <f>IF(AND(Tabel_RIE[[#This Row],[R12]]&gt;=70,Tabel_RIE[[#This Row],[R22]]&lt;70),"Ja","Nee")</f>
        <v>Ja</v>
      </c>
      <c r="AM87" s="178" t="str">
        <f>IF(Tabel_RIE[[#This Row],[R22]]&lt;&gt;"",Tabel_RIE[[#This Row],[R22]],Tabel_RIE[[#This Row],[R12]])</f>
        <v/>
      </c>
    </row>
    <row r="88" spans="2:39" ht="42" customHeight="1" x14ac:dyDescent="0.25">
      <c r="B88" s="163">
        <v>82</v>
      </c>
      <c r="C88" s="164"/>
      <c r="D88" s="165"/>
      <c r="E88" s="165"/>
      <c r="F88" s="165"/>
      <c r="G88" s="166"/>
      <c r="H88" s="166"/>
      <c r="I88" s="165"/>
      <c r="J88" s="165"/>
      <c r="K88" s="167"/>
      <c r="L88" s="168" t="str">
        <f>IF(Tabel_RIE[[#This Row],[E1]]&gt;0,VLOOKUP(Tabel_RIE[[#This Row],[E1]],Tabel_FK_E[],2,FALSE),"")</f>
        <v/>
      </c>
      <c r="M88" s="167"/>
      <c r="N88" s="169" t="str">
        <f>IF(Tabel_RIE[[#This Row],[B1]]&gt;0,VLOOKUP(Tabel_RIE[[#This Row],[B1]],Tabel_FK_B[],2,FALSE),"")</f>
        <v/>
      </c>
      <c r="O88" s="167"/>
      <c r="P88" s="169" t="str">
        <f>IF(Tabel_RIE[[#This Row],[W1]]&gt;0,VLOOKUP(Tabel_RIE[[#This Row],[W1]],Tabel_FK_W[],2,FALSE),"")</f>
        <v/>
      </c>
      <c r="Q8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71" t="str">
        <f>IF(OR(Tabel_RIE[[#This Row],[E12]]="",Tabel_RIE[[#This Row],[B12]]="",Tabel_RIE[[#This Row],[W12]]=""),"",Tabel_RIE[[#This Row],[E12]]*Tabel_RIE[[#This Row],[B12]]*Tabel_RIE[[#This Row],[W12]])</f>
        <v/>
      </c>
      <c r="S88" s="172" t="str">
        <f>IF(AND(Tabel_RIE[[#This Row],[E12]]="",Tabel_RIE[[#This Row],[R12]]=""),"",IF(AND(OR(Tabel_RIE[[#This Row],[E12]]="",Tabel_RIE[[#This Row],[E12]]&lt;15),OR(Tabel_RIE[[#This Row],[R12]]="",Tabel_RIE[[#This Row],[R12]]&lt;70)),"n.v.t.",IF(OR(Tabel_RIE[[#This Row],[E12]]&gt;=15,Tabel_RIE[[#This Row],[R12]]&gt;=70),"√","fout")))</f>
        <v/>
      </c>
      <c r="T88" s="173"/>
      <c r="U88" s="174"/>
      <c r="V88" s="174"/>
      <c r="W88" s="175"/>
      <c r="X88" s="176" t="str">
        <f t="shared" si="1"/>
        <v>Bronaanpak:
Collectieve maatregelen:
Individuele maatregelen:
PBM's:</v>
      </c>
      <c r="Y88" s="165"/>
      <c r="Z88" s="177"/>
      <c r="AA88" s="173"/>
      <c r="AB88" s="169" t="str">
        <f>IF(Tabel_RIE[[#This Row],[E2]]&gt;0,VLOOKUP(Tabel_RIE[[#This Row],[E2]],Tabel_FK_E[],2,FALSE),"")</f>
        <v/>
      </c>
      <c r="AC88" s="173"/>
      <c r="AD88" s="169" t="str">
        <f>IF(Tabel_RIE[[#This Row],[B2]]&gt;0,VLOOKUP(Tabel_RIE[[#This Row],[B2]],Tabel_FK_B[],2,FALSE),"")</f>
        <v/>
      </c>
      <c r="AE88" s="173"/>
      <c r="AF88" s="169" t="str">
        <f>IF(Tabel_RIE[[#This Row],[W2]]&gt;0,VLOOKUP(Tabel_RIE[[#This Row],[W2]],Tabel_FK_W[],2,FALSE),"")</f>
        <v/>
      </c>
      <c r="AG8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8" s="171"/>
      <c r="AI88" s="165"/>
      <c r="AJ88" s="175"/>
      <c r="AK8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78" t="str">
        <f>IF(AND(Tabel_RIE[[#This Row],[R12]]&gt;=70,Tabel_RIE[[#This Row],[R22]]&lt;70),"Ja","Nee")</f>
        <v>Ja</v>
      </c>
      <c r="AM88" s="178" t="str">
        <f>IF(Tabel_RIE[[#This Row],[R22]]&lt;&gt;"",Tabel_RIE[[#This Row],[R22]],Tabel_RIE[[#This Row],[R12]])</f>
        <v/>
      </c>
    </row>
    <row r="89" spans="2:39" ht="42" customHeight="1" x14ac:dyDescent="0.25">
      <c r="B89" s="163">
        <v>83</v>
      </c>
      <c r="C89" s="164"/>
      <c r="D89" s="165"/>
      <c r="E89" s="165"/>
      <c r="F89" s="165"/>
      <c r="G89" s="166"/>
      <c r="H89" s="166"/>
      <c r="I89" s="165"/>
      <c r="J89" s="165"/>
      <c r="K89" s="167"/>
      <c r="L89" s="168" t="str">
        <f>IF(Tabel_RIE[[#This Row],[E1]]&gt;0,VLOOKUP(Tabel_RIE[[#This Row],[E1]],Tabel_FK_E[],2,FALSE),"")</f>
        <v/>
      </c>
      <c r="M89" s="167"/>
      <c r="N89" s="169" t="str">
        <f>IF(Tabel_RIE[[#This Row],[B1]]&gt;0,VLOOKUP(Tabel_RIE[[#This Row],[B1]],Tabel_FK_B[],2,FALSE),"")</f>
        <v/>
      </c>
      <c r="O89" s="167"/>
      <c r="P89" s="169" t="str">
        <f>IF(Tabel_RIE[[#This Row],[W1]]&gt;0,VLOOKUP(Tabel_RIE[[#This Row],[W1]],Tabel_FK_W[],2,FALSE),"")</f>
        <v/>
      </c>
      <c r="Q8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71" t="str">
        <f>IF(OR(Tabel_RIE[[#This Row],[E12]]="",Tabel_RIE[[#This Row],[B12]]="",Tabel_RIE[[#This Row],[W12]]=""),"",Tabel_RIE[[#This Row],[E12]]*Tabel_RIE[[#This Row],[B12]]*Tabel_RIE[[#This Row],[W12]])</f>
        <v/>
      </c>
      <c r="S89" s="172" t="str">
        <f>IF(AND(Tabel_RIE[[#This Row],[E12]]="",Tabel_RIE[[#This Row],[R12]]=""),"",IF(AND(OR(Tabel_RIE[[#This Row],[E12]]="",Tabel_RIE[[#This Row],[E12]]&lt;15),OR(Tabel_RIE[[#This Row],[R12]]="",Tabel_RIE[[#This Row],[R12]]&lt;70)),"n.v.t.",IF(OR(Tabel_RIE[[#This Row],[E12]]&gt;=15,Tabel_RIE[[#This Row],[R12]]&gt;=70),"√","fout")))</f>
        <v/>
      </c>
      <c r="T89" s="173"/>
      <c r="U89" s="174"/>
      <c r="V89" s="174"/>
      <c r="W89" s="175"/>
      <c r="X89" s="176" t="str">
        <f t="shared" si="1"/>
        <v>Bronaanpak:
Collectieve maatregelen:
Individuele maatregelen:
PBM's:</v>
      </c>
      <c r="Y89" s="165"/>
      <c r="Z89" s="177"/>
      <c r="AA89" s="173"/>
      <c r="AB89" s="169" t="str">
        <f>IF(Tabel_RIE[[#This Row],[E2]]&gt;0,VLOOKUP(Tabel_RIE[[#This Row],[E2]],Tabel_FK_E[],2,FALSE),"")</f>
        <v/>
      </c>
      <c r="AC89" s="173"/>
      <c r="AD89" s="169" t="str">
        <f>IF(Tabel_RIE[[#This Row],[B2]]&gt;0,VLOOKUP(Tabel_RIE[[#This Row],[B2]],Tabel_FK_B[],2,FALSE),"")</f>
        <v/>
      </c>
      <c r="AE89" s="173"/>
      <c r="AF89" s="169" t="str">
        <f>IF(Tabel_RIE[[#This Row],[W2]]&gt;0,VLOOKUP(Tabel_RIE[[#This Row],[W2]],Tabel_FK_W[],2,FALSE),"")</f>
        <v/>
      </c>
      <c r="AG8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9" s="171"/>
      <c r="AI89" s="165"/>
      <c r="AJ89" s="175"/>
      <c r="AK8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78" t="str">
        <f>IF(AND(Tabel_RIE[[#This Row],[R12]]&gt;=70,Tabel_RIE[[#This Row],[R22]]&lt;70),"Ja","Nee")</f>
        <v>Ja</v>
      </c>
      <c r="AM89" s="178" t="str">
        <f>IF(Tabel_RIE[[#This Row],[R22]]&lt;&gt;"",Tabel_RIE[[#This Row],[R22]],Tabel_RIE[[#This Row],[R12]])</f>
        <v/>
      </c>
    </row>
    <row r="90" spans="2:39" ht="42" customHeight="1" x14ac:dyDescent="0.25">
      <c r="B90" s="163">
        <v>84</v>
      </c>
      <c r="C90" s="164"/>
      <c r="D90" s="165"/>
      <c r="E90" s="165"/>
      <c r="F90" s="165"/>
      <c r="G90" s="166"/>
      <c r="H90" s="166"/>
      <c r="I90" s="165"/>
      <c r="J90" s="165"/>
      <c r="K90" s="167"/>
      <c r="L90" s="168" t="str">
        <f>IF(Tabel_RIE[[#This Row],[E1]]&gt;0,VLOOKUP(Tabel_RIE[[#This Row],[E1]],Tabel_FK_E[],2,FALSE),"")</f>
        <v/>
      </c>
      <c r="M90" s="167"/>
      <c r="N90" s="169" t="str">
        <f>IF(Tabel_RIE[[#This Row],[B1]]&gt;0,VLOOKUP(Tabel_RIE[[#This Row],[B1]],Tabel_FK_B[],2,FALSE),"")</f>
        <v/>
      </c>
      <c r="O90" s="167"/>
      <c r="P90" s="169" t="str">
        <f>IF(Tabel_RIE[[#This Row],[W1]]&gt;0,VLOOKUP(Tabel_RIE[[#This Row],[W1]],Tabel_FK_W[],2,FALSE),"")</f>
        <v/>
      </c>
      <c r="Q9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71" t="str">
        <f>IF(OR(Tabel_RIE[[#This Row],[E12]]="",Tabel_RIE[[#This Row],[B12]]="",Tabel_RIE[[#This Row],[W12]]=""),"",Tabel_RIE[[#This Row],[E12]]*Tabel_RIE[[#This Row],[B12]]*Tabel_RIE[[#This Row],[W12]])</f>
        <v/>
      </c>
      <c r="S90" s="172" t="str">
        <f>IF(AND(Tabel_RIE[[#This Row],[E12]]="",Tabel_RIE[[#This Row],[R12]]=""),"",IF(AND(OR(Tabel_RIE[[#This Row],[E12]]="",Tabel_RIE[[#This Row],[E12]]&lt;15),OR(Tabel_RIE[[#This Row],[R12]]="",Tabel_RIE[[#This Row],[R12]]&lt;70)),"n.v.t.",IF(OR(Tabel_RIE[[#This Row],[E12]]&gt;=15,Tabel_RIE[[#This Row],[R12]]&gt;=70),"√","fout")))</f>
        <v/>
      </c>
      <c r="T90" s="173"/>
      <c r="U90" s="174"/>
      <c r="V90" s="174"/>
      <c r="W90" s="175"/>
      <c r="X90" s="176" t="str">
        <f t="shared" si="1"/>
        <v>Bronaanpak:
Collectieve maatregelen:
Individuele maatregelen:
PBM's:</v>
      </c>
      <c r="Y90" s="165"/>
      <c r="Z90" s="177"/>
      <c r="AA90" s="173"/>
      <c r="AB90" s="169" t="str">
        <f>IF(Tabel_RIE[[#This Row],[E2]]&gt;0,VLOOKUP(Tabel_RIE[[#This Row],[E2]],Tabel_FK_E[],2,FALSE),"")</f>
        <v/>
      </c>
      <c r="AC90" s="173"/>
      <c r="AD90" s="169" t="str">
        <f>IF(Tabel_RIE[[#This Row],[B2]]&gt;0,VLOOKUP(Tabel_RIE[[#This Row],[B2]],Tabel_FK_B[],2,FALSE),"")</f>
        <v/>
      </c>
      <c r="AE90" s="173"/>
      <c r="AF90" s="169" t="str">
        <f>IF(Tabel_RIE[[#This Row],[W2]]&gt;0,VLOOKUP(Tabel_RIE[[#This Row],[W2]],Tabel_FK_W[],2,FALSE),"")</f>
        <v/>
      </c>
      <c r="AG9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0" s="171"/>
      <c r="AI90" s="165"/>
      <c r="AJ90" s="175"/>
      <c r="AK9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78" t="str">
        <f>IF(AND(Tabel_RIE[[#This Row],[R12]]&gt;=70,Tabel_RIE[[#This Row],[R22]]&lt;70),"Ja","Nee")</f>
        <v>Ja</v>
      </c>
      <c r="AM90" s="178" t="str">
        <f>IF(Tabel_RIE[[#This Row],[R22]]&lt;&gt;"",Tabel_RIE[[#This Row],[R22]],Tabel_RIE[[#This Row],[R12]])</f>
        <v/>
      </c>
    </row>
    <row r="91" spans="2:39" ht="42" customHeight="1" x14ac:dyDescent="0.25">
      <c r="B91" s="163">
        <v>85</v>
      </c>
      <c r="C91" s="164"/>
      <c r="D91" s="165"/>
      <c r="E91" s="165"/>
      <c r="F91" s="165"/>
      <c r="G91" s="166"/>
      <c r="H91" s="166"/>
      <c r="I91" s="165"/>
      <c r="J91" s="165"/>
      <c r="K91" s="167"/>
      <c r="L91" s="168" t="str">
        <f>IF(Tabel_RIE[[#This Row],[E1]]&gt;0,VLOOKUP(Tabel_RIE[[#This Row],[E1]],Tabel_FK_E[],2,FALSE),"")</f>
        <v/>
      </c>
      <c r="M91" s="167"/>
      <c r="N91" s="169" t="str">
        <f>IF(Tabel_RIE[[#This Row],[B1]]&gt;0,VLOOKUP(Tabel_RIE[[#This Row],[B1]],Tabel_FK_B[],2,FALSE),"")</f>
        <v/>
      </c>
      <c r="O91" s="167"/>
      <c r="P91" s="169" t="str">
        <f>IF(Tabel_RIE[[#This Row],[W1]]&gt;0,VLOOKUP(Tabel_RIE[[#This Row],[W1]],Tabel_FK_W[],2,FALSE),"")</f>
        <v/>
      </c>
      <c r="Q9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71" t="str">
        <f>IF(OR(Tabel_RIE[[#This Row],[E12]]="",Tabel_RIE[[#This Row],[B12]]="",Tabel_RIE[[#This Row],[W12]]=""),"",Tabel_RIE[[#This Row],[E12]]*Tabel_RIE[[#This Row],[B12]]*Tabel_RIE[[#This Row],[W12]])</f>
        <v/>
      </c>
      <c r="S91" s="172" t="str">
        <f>IF(AND(Tabel_RIE[[#This Row],[E12]]="",Tabel_RIE[[#This Row],[R12]]=""),"",IF(AND(OR(Tabel_RIE[[#This Row],[E12]]="",Tabel_RIE[[#This Row],[E12]]&lt;15),OR(Tabel_RIE[[#This Row],[R12]]="",Tabel_RIE[[#This Row],[R12]]&lt;70)),"n.v.t.",IF(OR(Tabel_RIE[[#This Row],[E12]]&gt;=15,Tabel_RIE[[#This Row],[R12]]&gt;=70),"√","fout")))</f>
        <v/>
      </c>
      <c r="T91" s="173"/>
      <c r="U91" s="174"/>
      <c r="V91" s="174"/>
      <c r="W91" s="175"/>
      <c r="X91" s="176" t="str">
        <f t="shared" si="1"/>
        <v>Bronaanpak:
Collectieve maatregelen:
Individuele maatregelen:
PBM's:</v>
      </c>
      <c r="Y91" s="165"/>
      <c r="Z91" s="177"/>
      <c r="AA91" s="173"/>
      <c r="AB91" s="169" t="str">
        <f>IF(Tabel_RIE[[#This Row],[E2]]&gt;0,VLOOKUP(Tabel_RIE[[#This Row],[E2]],Tabel_FK_E[],2,FALSE),"")</f>
        <v/>
      </c>
      <c r="AC91" s="173"/>
      <c r="AD91" s="169" t="str">
        <f>IF(Tabel_RIE[[#This Row],[B2]]&gt;0,VLOOKUP(Tabel_RIE[[#This Row],[B2]],Tabel_FK_B[],2,FALSE),"")</f>
        <v/>
      </c>
      <c r="AE91" s="173"/>
      <c r="AF91" s="169" t="str">
        <f>IF(Tabel_RIE[[#This Row],[W2]]&gt;0,VLOOKUP(Tabel_RIE[[#This Row],[W2]],Tabel_FK_W[],2,FALSE),"")</f>
        <v/>
      </c>
      <c r="AG9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1" s="171"/>
      <c r="AI91" s="165"/>
      <c r="AJ91" s="175"/>
      <c r="AK9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78" t="str">
        <f>IF(AND(Tabel_RIE[[#This Row],[R12]]&gt;=70,Tabel_RIE[[#This Row],[R22]]&lt;70),"Ja","Nee")</f>
        <v>Ja</v>
      </c>
      <c r="AM91" s="178" t="str">
        <f>IF(Tabel_RIE[[#This Row],[R22]]&lt;&gt;"",Tabel_RIE[[#This Row],[R22]],Tabel_RIE[[#This Row],[R12]])</f>
        <v/>
      </c>
    </row>
    <row r="92" spans="2:39" ht="42" customHeight="1" x14ac:dyDescent="0.25">
      <c r="B92" s="163">
        <v>86</v>
      </c>
      <c r="C92" s="164"/>
      <c r="D92" s="165"/>
      <c r="E92" s="165"/>
      <c r="F92" s="165"/>
      <c r="G92" s="166"/>
      <c r="H92" s="166"/>
      <c r="I92" s="165"/>
      <c r="J92" s="165"/>
      <c r="K92" s="167"/>
      <c r="L92" s="168" t="str">
        <f>IF(Tabel_RIE[[#This Row],[E1]]&gt;0,VLOOKUP(Tabel_RIE[[#This Row],[E1]],Tabel_FK_E[],2,FALSE),"")</f>
        <v/>
      </c>
      <c r="M92" s="167"/>
      <c r="N92" s="169" t="str">
        <f>IF(Tabel_RIE[[#This Row],[B1]]&gt;0,VLOOKUP(Tabel_RIE[[#This Row],[B1]],Tabel_FK_B[],2,FALSE),"")</f>
        <v/>
      </c>
      <c r="O92" s="167"/>
      <c r="P92" s="169" t="str">
        <f>IF(Tabel_RIE[[#This Row],[W1]]&gt;0,VLOOKUP(Tabel_RIE[[#This Row],[W1]],Tabel_FK_W[],2,FALSE),"")</f>
        <v/>
      </c>
      <c r="Q9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71" t="str">
        <f>IF(OR(Tabel_RIE[[#This Row],[E12]]="",Tabel_RIE[[#This Row],[B12]]="",Tabel_RIE[[#This Row],[W12]]=""),"",Tabel_RIE[[#This Row],[E12]]*Tabel_RIE[[#This Row],[B12]]*Tabel_RIE[[#This Row],[W12]])</f>
        <v/>
      </c>
      <c r="S92" s="172" t="str">
        <f>IF(AND(Tabel_RIE[[#This Row],[E12]]="",Tabel_RIE[[#This Row],[R12]]=""),"",IF(AND(OR(Tabel_RIE[[#This Row],[E12]]="",Tabel_RIE[[#This Row],[E12]]&lt;15),OR(Tabel_RIE[[#This Row],[R12]]="",Tabel_RIE[[#This Row],[R12]]&lt;70)),"n.v.t.",IF(OR(Tabel_RIE[[#This Row],[E12]]&gt;=15,Tabel_RIE[[#This Row],[R12]]&gt;=70),"√","fout")))</f>
        <v/>
      </c>
      <c r="T92" s="173"/>
      <c r="U92" s="174"/>
      <c r="V92" s="174"/>
      <c r="W92" s="175"/>
      <c r="X92" s="176" t="str">
        <f t="shared" si="1"/>
        <v>Bronaanpak:
Collectieve maatregelen:
Individuele maatregelen:
PBM's:</v>
      </c>
      <c r="Y92" s="165"/>
      <c r="Z92" s="177"/>
      <c r="AA92" s="173"/>
      <c r="AB92" s="169" t="str">
        <f>IF(Tabel_RIE[[#This Row],[E2]]&gt;0,VLOOKUP(Tabel_RIE[[#This Row],[E2]],Tabel_FK_E[],2,FALSE),"")</f>
        <v/>
      </c>
      <c r="AC92" s="173"/>
      <c r="AD92" s="169" t="str">
        <f>IF(Tabel_RIE[[#This Row],[B2]]&gt;0,VLOOKUP(Tabel_RIE[[#This Row],[B2]],Tabel_FK_B[],2,FALSE),"")</f>
        <v/>
      </c>
      <c r="AE92" s="173"/>
      <c r="AF92" s="169" t="str">
        <f>IF(Tabel_RIE[[#This Row],[W2]]&gt;0,VLOOKUP(Tabel_RIE[[#This Row],[W2]],Tabel_FK_W[],2,FALSE),"")</f>
        <v/>
      </c>
      <c r="AG9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2" s="171"/>
      <c r="AI92" s="165"/>
      <c r="AJ92" s="175"/>
      <c r="AK9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78" t="str">
        <f>IF(AND(Tabel_RIE[[#This Row],[R12]]&gt;=70,Tabel_RIE[[#This Row],[R22]]&lt;70),"Ja","Nee")</f>
        <v>Ja</v>
      </c>
      <c r="AM92" s="178" t="str">
        <f>IF(Tabel_RIE[[#This Row],[R22]]&lt;&gt;"",Tabel_RIE[[#This Row],[R22]],Tabel_RIE[[#This Row],[R12]])</f>
        <v/>
      </c>
    </row>
    <row r="93" spans="2:39" ht="42" customHeight="1" x14ac:dyDescent="0.25">
      <c r="B93" s="163">
        <v>87</v>
      </c>
      <c r="C93" s="164"/>
      <c r="D93" s="165"/>
      <c r="E93" s="165"/>
      <c r="F93" s="165"/>
      <c r="G93" s="166"/>
      <c r="H93" s="166"/>
      <c r="I93" s="165"/>
      <c r="J93" s="165"/>
      <c r="K93" s="167"/>
      <c r="L93" s="168" t="str">
        <f>IF(Tabel_RIE[[#This Row],[E1]]&gt;0,VLOOKUP(Tabel_RIE[[#This Row],[E1]],Tabel_FK_E[],2,FALSE),"")</f>
        <v/>
      </c>
      <c r="M93" s="167"/>
      <c r="N93" s="169" t="str">
        <f>IF(Tabel_RIE[[#This Row],[B1]]&gt;0,VLOOKUP(Tabel_RIE[[#This Row],[B1]],Tabel_FK_B[],2,FALSE),"")</f>
        <v/>
      </c>
      <c r="O93" s="167"/>
      <c r="P93" s="169" t="str">
        <f>IF(Tabel_RIE[[#This Row],[W1]]&gt;0,VLOOKUP(Tabel_RIE[[#This Row],[W1]],Tabel_FK_W[],2,FALSE),"")</f>
        <v/>
      </c>
      <c r="Q9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71" t="str">
        <f>IF(OR(Tabel_RIE[[#This Row],[E12]]="",Tabel_RIE[[#This Row],[B12]]="",Tabel_RIE[[#This Row],[W12]]=""),"",Tabel_RIE[[#This Row],[E12]]*Tabel_RIE[[#This Row],[B12]]*Tabel_RIE[[#This Row],[W12]])</f>
        <v/>
      </c>
      <c r="S93" s="172" t="str">
        <f>IF(AND(Tabel_RIE[[#This Row],[E12]]="",Tabel_RIE[[#This Row],[R12]]=""),"",IF(AND(OR(Tabel_RIE[[#This Row],[E12]]="",Tabel_RIE[[#This Row],[E12]]&lt;15),OR(Tabel_RIE[[#This Row],[R12]]="",Tabel_RIE[[#This Row],[R12]]&lt;70)),"n.v.t.",IF(OR(Tabel_RIE[[#This Row],[E12]]&gt;=15,Tabel_RIE[[#This Row],[R12]]&gt;=70),"√","fout")))</f>
        <v/>
      </c>
      <c r="T93" s="173"/>
      <c r="U93" s="174"/>
      <c r="V93" s="174"/>
      <c r="W93" s="175"/>
      <c r="X93" s="176" t="str">
        <f t="shared" si="1"/>
        <v>Bronaanpak:
Collectieve maatregelen:
Individuele maatregelen:
PBM's:</v>
      </c>
      <c r="Y93" s="165"/>
      <c r="Z93" s="177"/>
      <c r="AA93" s="173"/>
      <c r="AB93" s="169" t="str">
        <f>IF(Tabel_RIE[[#This Row],[E2]]&gt;0,VLOOKUP(Tabel_RIE[[#This Row],[E2]],Tabel_FK_E[],2,FALSE),"")</f>
        <v/>
      </c>
      <c r="AC93" s="173"/>
      <c r="AD93" s="169" t="str">
        <f>IF(Tabel_RIE[[#This Row],[B2]]&gt;0,VLOOKUP(Tabel_RIE[[#This Row],[B2]],Tabel_FK_B[],2,FALSE),"")</f>
        <v/>
      </c>
      <c r="AE93" s="173"/>
      <c r="AF93" s="169" t="str">
        <f>IF(Tabel_RIE[[#This Row],[W2]]&gt;0,VLOOKUP(Tabel_RIE[[#This Row],[W2]],Tabel_FK_W[],2,FALSE),"")</f>
        <v/>
      </c>
      <c r="AG9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3" s="171"/>
      <c r="AI93" s="165"/>
      <c r="AJ93" s="175"/>
      <c r="AK9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78" t="str">
        <f>IF(AND(Tabel_RIE[[#This Row],[R12]]&gt;=70,Tabel_RIE[[#This Row],[R22]]&lt;70),"Ja","Nee")</f>
        <v>Ja</v>
      </c>
      <c r="AM93" s="178" t="str">
        <f>IF(Tabel_RIE[[#This Row],[R22]]&lt;&gt;"",Tabel_RIE[[#This Row],[R22]],Tabel_RIE[[#This Row],[R12]])</f>
        <v/>
      </c>
    </row>
    <row r="94" spans="2:39" ht="42" customHeight="1" x14ac:dyDescent="0.25">
      <c r="B94" s="163">
        <v>88</v>
      </c>
      <c r="C94" s="164"/>
      <c r="D94" s="165"/>
      <c r="E94" s="165"/>
      <c r="F94" s="165"/>
      <c r="G94" s="166"/>
      <c r="H94" s="166"/>
      <c r="I94" s="165"/>
      <c r="J94" s="165"/>
      <c r="K94" s="167"/>
      <c r="L94" s="168" t="str">
        <f>IF(Tabel_RIE[[#This Row],[E1]]&gt;0,VLOOKUP(Tabel_RIE[[#This Row],[E1]],Tabel_FK_E[],2,FALSE),"")</f>
        <v/>
      </c>
      <c r="M94" s="167"/>
      <c r="N94" s="169" t="str">
        <f>IF(Tabel_RIE[[#This Row],[B1]]&gt;0,VLOOKUP(Tabel_RIE[[#This Row],[B1]],Tabel_FK_B[],2,FALSE),"")</f>
        <v/>
      </c>
      <c r="O94" s="167"/>
      <c r="P94" s="169" t="str">
        <f>IF(Tabel_RIE[[#This Row],[W1]]&gt;0,VLOOKUP(Tabel_RIE[[#This Row],[W1]],Tabel_FK_W[],2,FALSE),"")</f>
        <v/>
      </c>
      <c r="Q9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71" t="str">
        <f>IF(OR(Tabel_RIE[[#This Row],[E12]]="",Tabel_RIE[[#This Row],[B12]]="",Tabel_RIE[[#This Row],[W12]]=""),"",Tabel_RIE[[#This Row],[E12]]*Tabel_RIE[[#This Row],[B12]]*Tabel_RIE[[#This Row],[W12]])</f>
        <v/>
      </c>
      <c r="S94" s="172" t="str">
        <f>IF(AND(Tabel_RIE[[#This Row],[E12]]="",Tabel_RIE[[#This Row],[R12]]=""),"",IF(AND(OR(Tabel_RIE[[#This Row],[E12]]="",Tabel_RIE[[#This Row],[E12]]&lt;15),OR(Tabel_RIE[[#This Row],[R12]]="",Tabel_RIE[[#This Row],[R12]]&lt;70)),"n.v.t.",IF(OR(Tabel_RIE[[#This Row],[E12]]&gt;=15,Tabel_RIE[[#This Row],[R12]]&gt;=70),"√","fout")))</f>
        <v/>
      </c>
      <c r="T94" s="173"/>
      <c r="U94" s="174"/>
      <c r="V94" s="174"/>
      <c r="W94" s="175"/>
      <c r="X94" s="176" t="str">
        <f t="shared" si="1"/>
        <v>Bronaanpak:
Collectieve maatregelen:
Individuele maatregelen:
PBM's:</v>
      </c>
      <c r="Y94" s="165"/>
      <c r="Z94" s="177"/>
      <c r="AA94" s="173"/>
      <c r="AB94" s="169" t="str">
        <f>IF(Tabel_RIE[[#This Row],[E2]]&gt;0,VLOOKUP(Tabel_RIE[[#This Row],[E2]],Tabel_FK_E[],2,FALSE),"")</f>
        <v/>
      </c>
      <c r="AC94" s="173"/>
      <c r="AD94" s="169" t="str">
        <f>IF(Tabel_RIE[[#This Row],[B2]]&gt;0,VLOOKUP(Tabel_RIE[[#This Row],[B2]],Tabel_FK_B[],2,FALSE),"")</f>
        <v/>
      </c>
      <c r="AE94" s="173"/>
      <c r="AF94" s="169" t="str">
        <f>IF(Tabel_RIE[[#This Row],[W2]]&gt;0,VLOOKUP(Tabel_RIE[[#This Row],[W2]],Tabel_FK_W[],2,FALSE),"")</f>
        <v/>
      </c>
      <c r="AG9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4" s="171"/>
      <c r="AI94" s="165"/>
      <c r="AJ94" s="175"/>
      <c r="AK9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78" t="str">
        <f>IF(AND(Tabel_RIE[[#This Row],[R12]]&gt;=70,Tabel_RIE[[#This Row],[R22]]&lt;70),"Ja","Nee")</f>
        <v>Ja</v>
      </c>
      <c r="AM94" s="178" t="str">
        <f>IF(Tabel_RIE[[#This Row],[R22]]&lt;&gt;"",Tabel_RIE[[#This Row],[R22]],Tabel_RIE[[#This Row],[R12]])</f>
        <v/>
      </c>
    </row>
    <row r="95" spans="2:39" ht="42" customHeight="1" x14ac:dyDescent="0.25">
      <c r="B95" s="163">
        <v>89</v>
      </c>
      <c r="C95" s="164"/>
      <c r="D95" s="165"/>
      <c r="E95" s="165"/>
      <c r="F95" s="165"/>
      <c r="G95" s="166"/>
      <c r="H95" s="166"/>
      <c r="I95" s="165"/>
      <c r="J95" s="165"/>
      <c r="K95" s="167"/>
      <c r="L95" s="168" t="str">
        <f>IF(Tabel_RIE[[#This Row],[E1]]&gt;0,VLOOKUP(Tabel_RIE[[#This Row],[E1]],Tabel_FK_E[],2,FALSE),"")</f>
        <v/>
      </c>
      <c r="M95" s="167"/>
      <c r="N95" s="169" t="str">
        <f>IF(Tabel_RIE[[#This Row],[B1]]&gt;0,VLOOKUP(Tabel_RIE[[#This Row],[B1]],Tabel_FK_B[],2,FALSE),"")</f>
        <v/>
      </c>
      <c r="O95" s="167"/>
      <c r="P95" s="169" t="str">
        <f>IF(Tabel_RIE[[#This Row],[W1]]&gt;0,VLOOKUP(Tabel_RIE[[#This Row],[W1]],Tabel_FK_W[],2,FALSE),"")</f>
        <v/>
      </c>
      <c r="Q9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71" t="str">
        <f>IF(OR(Tabel_RIE[[#This Row],[E12]]="",Tabel_RIE[[#This Row],[B12]]="",Tabel_RIE[[#This Row],[W12]]=""),"",Tabel_RIE[[#This Row],[E12]]*Tabel_RIE[[#This Row],[B12]]*Tabel_RIE[[#This Row],[W12]])</f>
        <v/>
      </c>
      <c r="S95" s="172" t="str">
        <f>IF(AND(Tabel_RIE[[#This Row],[E12]]="",Tabel_RIE[[#This Row],[R12]]=""),"",IF(AND(OR(Tabel_RIE[[#This Row],[E12]]="",Tabel_RIE[[#This Row],[E12]]&lt;15),OR(Tabel_RIE[[#This Row],[R12]]="",Tabel_RIE[[#This Row],[R12]]&lt;70)),"n.v.t.",IF(OR(Tabel_RIE[[#This Row],[E12]]&gt;=15,Tabel_RIE[[#This Row],[R12]]&gt;=70),"√","fout")))</f>
        <v/>
      </c>
      <c r="T95" s="173"/>
      <c r="U95" s="174"/>
      <c r="V95" s="174"/>
      <c r="W95" s="175"/>
      <c r="X95" s="176" t="str">
        <f t="shared" si="1"/>
        <v>Bronaanpak:
Collectieve maatregelen:
Individuele maatregelen:
PBM's:</v>
      </c>
      <c r="Y95" s="165"/>
      <c r="Z95" s="177"/>
      <c r="AA95" s="173"/>
      <c r="AB95" s="169" t="str">
        <f>IF(Tabel_RIE[[#This Row],[E2]]&gt;0,VLOOKUP(Tabel_RIE[[#This Row],[E2]],Tabel_FK_E[],2,FALSE),"")</f>
        <v/>
      </c>
      <c r="AC95" s="173"/>
      <c r="AD95" s="169" t="str">
        <f>IF(Tabel_RIE[[#This Row],[B2]]&gt;0,VLOOKUP(Tabel_RIE[[#This Row],[B2]],Tabel_FK_B[],2,FALSE),"")</f>
        <v/>
      </c>
      <c r="AE95" s="173"/>
      <c r="AF95" s="169" t="str">
        <f>IF(Tabel_RIE[[#This Row],[W2]]&gt;0,VLOOKUP(Tabel_RIE[[#This Row],[W2]],Tabel_FK_W[],2,FALSE),"")</f>
        <v/>
      </c>
      <c r="AG9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5" s="171"/>
      <c r="AI95" s="165"/>
      <c r="AJ95" s="175"/>
      <c r="AK9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78" t="str">
        <f>IF(AND(Tabel_RIE[[#This Row],[R12]]&gt;=70,Tabel_RIE[[#This Row],[R22]]&lt;70),"Ja","Nee")</f>
        <v>Ja</v>
      </c>
      <c r="AM95" s="178" t="str">
        <f>IF(Tabel_RIE[[#This Row],[R22]]&lt;&gt;"",Tabel_RIE[[#This Row],[R22]],Tabel_RIE[[#This Row],[R12]])</f>
        <v/>
      </c>
    </row>
    <row r="96" spans="2:39" ht="42" customHeight="1" x14ac:dyDescent="0.25">
      <c r="B96" s="163">
        <v>90</v>
      </c>
      <c r="C96" s="164"/>
      <c r="D96" s="165"/>
      <c r="E96" s="165"/>
      <c r="F96" s="165"/>
      <c r="G96" s="166"/>
      <c r="H96" s="166"/>
      <c r="I96" s="165"/>
      <c r="J96" s="165"/>
      <c r="K96" s="167"/>
      <c r="L96" s="168" t="str">
        <f>IF(Tabel_RIE[[#This Row],[E1]]&gt;0,VLOOKUP(Tabel_RIE[[#This Row],[E1]],Tabel_FK_E[],2,FALSE),"")</f>
        <v/>
      </c>
      <c r="M96" s="167"/>
      <c r="N96" s="169" t="str">
        <f>IF(Tabel_RIE[[#This Row],[B1]]&gt;0,VLOOKUP(Tabel_RIE[[#This Row],[B1]],Tabel_FK_B[],2,FALSE),"")</f>
        <v/>
      </c>
      <c r="O96" s="167"/>
      <c r="P96" s="169" t="str">
        <f>IF(Tabel_RIE[[#This Row],[W1]]&gt;0,VLOOKUP(Tabel_RIE[[#This Row],[W1]],Tabel_FK_W[],2,FALSE),"")</f>
        <v/>
      </c>
      <c r="Q9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71" t="str">
        <f>IF(OR(Tabel_RIE[[#This Row],[E12]]="",Tabel_RIE[[#This Row],[B12]]="",Tabel_RIE[[#This Row],[W12]]=""),"",Tabel_RIE[[#This Row],[E12]]*Tabel_RIE[[#This Row],[B12]]*Tabel_RIE[[#This Row],[W12]])</f>
        <v/>
      </c>
      <c r="S96" s="172" t="str">
        <f>IF(AND(Tabel_RIE[[#This Row],[E12]]="",Tabel_RIE[[#This Row],[R12]]=""),"",IF(AND(OR(Tabel_RIE[[#This Row],[E12]]="",Tabel_RIE[[#This Row],[E12]]&lt;15),OR(Tabel_RIE[[#This Row],[R12]]="",Tabel_RIE[[#This Row],[R12]]&lt;70)),"n.v.t.",IF(OR(Tabel_RIE[[#This Row],[E12]]&gt;=15,Tabel_RIE[[#This Row],[R12]]&gt;=70),"√","fout")))</f>
        <v/>
      </c>
      <c r="T96" s="173"/>
      <c r="U96" s="174"/>
      <c r="V96" s="174"/>
      <c r="W96" s="175"/>
      <c r="X96" s="176" t="str">
        <f t="shared" si="1"/>
        <v>Bronaanpak:
Collectieve maatregelen:
Individuele maatregelen:
PBM's:</v>
      </c>
      <c r="Y96" s="165"/>
      <c r="Z96" s="177"/>
      <c r="AA96" s="173"/>
      <c r="AB96" s="169" t="str">
        <f>IF(Tabel_RIE[[#This Row],[E2]]&gt;0,VLOOKUP(Tabel_RIE[[#This Row],[E2]],Tabel_FK_E[],2,FALSE),"")</f>
        <v/>
      </c>
      <c r="AC96" s="173"/>
      <c r="AD96" s="169" t="str">
        <f>IF(Tabel_RIE[[#This Row],[B2]]&gt;0,VLOOKUP(Tabel_RIE[[#This Row],[B2]],Tabel_FK_B[],2,FALSE),"")</f>
        <v/>
      </c>
      <c r="AE96" s="173"/>
      <c r="AF96" s="169" t="str">
        <f>IF(Tabel_RIE[[#This Row],[W2]]&gt;0,VLOOKUP(Tabel_RIE[[#This Row],[W2]],Tabel_FK_W[],2,FALSE),"")</f>
        <v/>
      </c>
      <c r="AG9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6" s="171"/>
      <c r="AI96" s="165"/>
      <c r="AJ96" s="175"/>
      <c r="AK9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78" t="str">
        <f>IF(AND(Tabel_RIE[[#This Row],[R12]]&gt;=70,Tabel_RIE[[#This Row],[R22]]&lt;70),"Ja","Nee")</f>
        <v>Ja</v>
      </c>
      <c r="AM96" s="178" t="str">
        <f>IF(Tabel_RIE[[#This Row],[R22]]&lt;&gt;"",Tabel_RIE[[#This Row],[R22]],Tabel_RIE[[#This Row],[R12]])</f>
        <v/>
      </c>
    </row>
    <row r="97" spans="2:39" ht="42" customHeight="1" x14ac:dyDescent="0.25">
      <c r="B97" s="163">
        <v>91</v>
      </c>
      <c r="C97" s="164"/>
      <c r="D97" s="165"/>
      <c r="E97" s="165"/>
      <c r="F97" s="165"/>
      <c r="G97" s="166"/>
      <c r="H97" s="166"/>
      <c r="I97" s="165"/>
      <c r="J97" s="165"/>
      <c r="K97" s="167"/>
      <c r="L97" s="168" t="str">
        <f>IF(Tabel_RIE[[#This Row],[E1]]&gt;0,VLOOKUP(Tabel_RIE[[#This Row],[E1]],Tabel_FK_E[],2,FALSE),"")</f>
        <v/>
      </c>
      <c r="M97" s="167"/>
      <c r="N97" s="169" t="str">
        <f>IF(Tabel_RIE[[#This Row],[B1]]&gt;0,VLOOKUP(Tabel_RIE[[#This Row],[B1]],Tabel_FK_B[],2,FALSE),"")</f>
        <v/>
      </c>
      <c r="O97" s="167"/>
      <c r="P97" s="169" t="str">
        <f>IF(Tabel_RIE[[#This Row],[W1]]&gt;0,VLOOKUP(Tabel_RIE[[#This Row],[W1]],Tabel_FK_W[],2,FALSE),"")</f>
        <v/>
      </c>
      <c r="Q9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71" t="str">
        <f>IF(OR(Tabel_RIE[[#This Row],[E12]]="",Tabel_RIE[[#This Row],[B12]]="",Tabel_RIE[[#This Row],[W12]]=""),"",Tabel_RIE[[#This Row],[E12]]*Tabel_RIE[[#This Row],[B12]]*Tabel_RIE[[#This Row],[W12]])</f>
        <v/>
      </c>
      <c r="S97" s="172" t="str">
        <f>IF(AND(Tabel_RIE[[#This Row],[E12]]="",Tabel_RIE[[#This Row],[R12]]=""),"",IF(AND(OR(Tabel_RIE[[#This Row],[E12]]="",Tabel_RIE[[#This Row],[E12]]&lt;15),OR(Tabel_RIE[[#This Row],[R12]]="",Tabel_RIE[[#This Row],[R12]]&lt;70)),"n.v.t.",IF(OR(Tabel_RIE[[#This Row],[E12]]&gt;=15,Tabel_RIE[[#This Row],[R12]]&gt;=70),"√","fout")))</f>
        <v/>
      </c>
      <c r="T97" s="173"/>
      <c r="U97" s="174"/>
      <c r="V97" s="174"/>
      <c r="W97" s="175"/>
      <c r="X97" s="176" t="str">
        <f t="shared" si="1"/>
        <v>Bronaanpak:
Collectieve maatregelen:
Individuele maatregelen:
PBM's:</v>
      </c>
      <c r="Y97" s="165"/>
      <c r="Z97" s="177"/>
      <c r="AA97" s="173"/>
      <c r="AB97" s="169" t="str">
        <f>IF(Tabel_RIE[[#This Row],[E2]]&gt;0,VLOOKUP(Tabel_RIE[[#This Row],[E2]],Tabel_FK_E[],2,FALSE),"")</f>
        <v/>
      </c>
      <c r="AC97" s="173"/>
      <c r="AD97" s="169" t="str">
        <f>IF(Tabel_RIE[[#This Row],[B2]]&gt;0,VLOOKUP(Tabel_RIE[[#This Row],[B2]],Tabel_FK_B[],2,FALSE),"")</f>
        <v/>
      </c>
      <c r="AE97" s="173"/>
      <c r="AF97" s="169" t="str">
        <f>IF(Tabel_RIE[[#This Row],[W2]]&gt;0,VLOOKUP(Tabel_RIE[[#This Row],[W2]],Tabel_FK_W[],2,FALSE),"")</f>
        <v/>
      </c>
      <c r="AG9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7" s="171"/>
      <c r="AI97" s="165"/>
      <c r="AJ97" s="175"/>
      <c r="AK9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78" t="str">
        <f>IF(AND(Tabel_RIE[[#This Row],[R12]]&gt;=70,Tabel_RIE[[#This Row],[R22]]&lt;70),"Ja","Nee")</f>
        <v>Ja</v>
      </c>
      <c r="AM97" s="178" t="str">
        <f>IF(Tabel_RIE[[#This Row],[R22]]&lt;&gt;"",Tabel_RIE[[#This Row],[R22]],Tabel_RIE[[#This Row],[R12]])</f>
        <v/>
      </c>
    </row>
    <row r="98" spans="2:39" ht="42" customHeight="1" x14ac:dyDescent="0.25">
      <c r="B98" s="163">
        <v>92</v>
      </c>
      <c r="C98" s="164"/>
      <c r="D98" s="165"/>
      <c r="E98" s="165"/>
      <c r="F98" s="165"/>
      <c r="G98" s="166"/>
      <c r="H98" s="166"/>
      <c r="I98" s="165"/>
      <c r="J98" s="165"/>
      <c r="K98" s="167"/>
      <c r="L98" s="168" t="str">
        <f>IF(Tabel_RIE[[#This Row],[E1]]&gt;0,VLOOKUP(Tabel_RIE[[#This Row],[E1]],Tabel_FK_E[],2,FALSE),"")</f>
        <v/>
      </c>
      <c r="M98" s="167"/>
      <c r="N98" s="169" t="str">
        <f>IF(Tabel_RIE[[#This Row],[B1]]&gt;0,VLOOKUP(Tabel_RIE[[#This Row],[B1]],Tabel_FK_B[],2,FALSE),"")</f>
        <v/>
      </c>
      <c r="O98" s="167"/>
      <c r="P98" s="169" t="str">
        <f>IF(Tabel_RIE[[#This Row],[W1]]&gt;0,VLOOKUP(Tabel_RIE[[#This Row],[W1]],Tabel_FK_W[],2,FALSE),"")</f>
        <v/>
      </c>
      <c r="Q9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71" t="str">
        <f>IF(OR(Tabel_RIE[[#This Row],[E12]]="",Tabel_RIE[[#This Row],[B12]]="",Tabel_RIE[[#This Row],[W12]]=""),"",Tabel_RIE[[#This Row],[E12]]*Tabel_RIE[[#This Row],[B12]]*Tabel_RIE[[#This Row],[W12]])</f>
        <v/>
      </c>
      <c r="S98" s="172" t="str">
        <f>IF(AND(Tabel_RIE[[#This Row],[E12]]="",Tabel_RIE[[#This Row],[R12]]=""),"",IF(AND(OR(Tabel_RIE[[#This Row],[E12]]="",Tabel_RIE[[#This Row],[E12]]&lt;15),OR(Tabel_RIE[[#This Row],[R12]]="",Tabel_RIE[[#This Row],[R12]]&lt;70)),"n.v.t.",IF(OR(Tabel_RIE[[#This Row],[E12]]&gt;=15,Tabel_RIE[[#This Row],[R12]]&gt;=70),"√","fout")))</f>
        <v/>
      </c>
      <c r="T98" s="173"/>
      <c r="U98" s="174"/>
      <c r="V98" s="174"/>
      <c r="W98" s="175"/>
      <c r="X98" s="176" t="str">
        <f t="shared" si="1"/>
        <v>Bronaanpak:
Collectieve maatregelen:
Individuele maatregelen:
PBM's:</v>
      </c>
      <c r="Y98" s="165"/>
      <c r="Z98" s="177"/>
      <c r="AA98" s="173"/>
      <c r="AB98" s="169" t="str">
        <f>IF(Tabel_RIE[[#This Row],[E2]]&gt;0,VLOOKUP(Tabel_RIE[[#This Row],[E2]],Tabel_FK_E[],2,FALSE),"")</f>
        <v/>
      </c>
      <c r="AC98" s="173"/>
      <c r="AD98" s="169" t="str">
        <f>IF(Tabel_RIE[[#This Row],[B2]]&gt;0,VLOOKUP(Tabel_RIE[[#This Row],[B2]],Tabel_FK_B[],2,FALSE),"")</f>
        <v/>
      </c>
      <c r="AE98" s="173"/>
      <c r="AF98" s="169" t="str">
        <f>IF(Tabel_RIE[[#This Row],[W2]]&gt;0,VLOOKUP(Tabel_RIE[[#This Row],[W2]],Tabel_FK_W[],2,FALSE),"")</f>
        <v/>
      </c>
      <c r="AG9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8" s="171"/>
      <c r="AI98" s="165"/>
      <c r="AJ98" s="175"/>
      <c r="AK9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78" t="str">
        <f>IF(AND(Tabel_RIE[[#This Row],[R12]]&gt;=70,Tabel_RIE[[#This Row],[R22]]&lt;70),"Ja","Nee")</f>
        <v>Ja</v>
      </c>
      <c r="AM98" s="178" t="str">
        <f>IF(Tabel_RIE[[#This Row],[R22]]&lt;&gt;"",Tabel_RIE[[#This Row],[R22]],Tabel_RIE[[#This Row],[R12]])</f>
        <v/>
      </c>
    </row>
    <row r="99" spans="2:39" ht="42" customHeight="1" x14ac:dyDescent="0.25">
      <c r="B99" s="163">
        <v>93</v>
      </c>
      <c r="C99" s="164"/>
      <c r="D99" s="165"/>
      <c r="E99" s="165"/>
      <c r="F99" s="165"/>
      <c r="G99" s="166"/>
      <c r="H99" s="166"/>
      <c r="I99" s="165"/>
      <c r="J99" s="165"/>
      <c r="K99" s="167"/>
      <c r="L99" s="168" t="str">
        <f>IF(Tabel_RIE[[#This Row],[E1]]&gt;0,VLOOKUP(Tabel_RIE[[#This Row],[E1]],Tabel_FK_E[],2,FALSE),"")</f>
        <v/>
      </c>
      <c r="M99" s="167"/>
      <c r="N99" s="169" t="str">
        <f>IF(Tabel_RIE[[#This Row],[B1]]&gt;0,VLOOKUP(Tabel_RIE[[#This Row],[B1]],Tabel_FK_B[],2,FALSE),"")</f>
        <v/>
      </c>
      <c r="O99" s="167"/>
      <c r="P99" s="169" t="str">
        <f>IF(Tabel_RIE[[#This Row],[W1]]&gt;0,VLOOKUP(Tabel_RIE[[#This Row],[W1]],Tabel_FK_W[],2,FALSE),"")</f>
        <v/>
      </c>
      <c r="Q9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71" t="str">
        <f>IF(OR(Tabel_RIE[[#This Row],[E12]]="",Tabel_RIE[[#This Row],[B12]]="",Tabel_RIE[[#This Row],[W12]]=""),"",Tabel_RIE[[#This Row],[E12]]*Tabel_RIE[[#This Row],[B12]]*Tabel_RIE[[#This Row],[W12]])</f>
        <v/>
      </c>
      <c r="S99" s="172" t="str">
        <f>IF(AND(Tabel_RIE[[#This Row],[E12]]="",Tabel_RIE[[#This Row],[R12]]=""),"",IF(AND(OR(Tabel_RIE[[#This Row],[E12]]="",Tabel_RIE[[#This Row],[E12]]&lt;15),OR(Tabel_RIE[[#This Row],[R12]]="",Tabel_RIE[[#This Row],[R12]]&lt;70)),"n.v.t.",IF(OR(Tabel_RIE[[#This Row],[E12]]&gt;=15,Tabel_RIE[[#This Row],[R12]]&gt;=70),"√","fout")))</f>
        <v/>
      </c>
      <c r="T99" s="173"/>
      <c r="U99" s="174"/>
      <c r="V99" s="174"/>
      <c r="W99" s="175"/>
      <c r="X99" s="176" t="str">
        <f t="shared" si="1"/>
        <v>Bronaanpak:
Collectieve maatregelen:
Individuele maatregelen:
PBM's:</v>
      </c>
      <c r="Y99" s="165"/>
      <c r="Z99" s="177"/>
      <c r="AA99" s="173"/>
      <c r="AB99" s="169" t="str">
        <f>IF(Tabel_RIE[[#This Row],[E2]]&gt;0,VLOOKUP(Tabel_RIE[[#This Row],[E2]],Tabel_FK_E[],2,FALSE),"")</f>
        <v/>
      </c>
      <c r="AC99" s="173"/>
      <c r="AD99" s="169" t="str">
        <f>IF(Tabel_RIE[[#This Row],[B2]]&gt;0,VLOOKUP(Tabel_RIE[[#This Row],[B2]],Tabel_FK_B[],2,FALSE),"")</f>
        <v/>
      </c>
      <c r="AE99" s="173"/>
      <c r="AF99" s="169" t="str">
        <f>IF(Tabel_RIE[[#This Row],[W2]]&gt;0,VLOOKUP(Tabel_RIE[[#This Row],[W2]],Tabel_FK_W[],2,FALSE),"")</f>
        <v/>
      </c>
      <c r="AG9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9" s="171"/>
      <c r="AI99" s="165"/>
      <c r="AJ99" s="175"/>
      <c r="AK9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78" t="str">
        <f>IF(AND(Tabel_RIE[[#This Row],[R12]]&gt;=70,Tabel_RIE[[#This Row],[R22]]&lt;70),"Ja","Nee")</f>
        <v>Ja</v>
      </c>
      <c r="AM99" s="178" t="str">
        <f>IF(Tabel_RIE[[#This Row],[R22]]&lt;&gt;"",Tabel_RIE[[#This Row],[R22]],Tabel_RIE[[#This Row],[R12]])</f>
        <v/>
      </c>
    </row>
    <row r="100" spans="2:39" ht="42" customHeight="1" x14ac:dyDescent="0.25">
      <c r="B100" s="163">
        <v>94</v>
      </c>
      <c r="C100" s="164"/>
      <c r="D100" s="165"/>
      <c r="E100" s="165"/>
      <c r="F100" s="165"/>
      <c r="G100" s="166"/>
      <c r="H100" s="166"/>
      <c r="I100" s="165"/>
      <c r="J100" s="165"/>
      <c r="K100" s="167"/>
      <c r="L100" s="168" t="str">
        <f>IF(Tabel_RIE[[#This Row],[E1]]&gt;0,VLOOKUP(Tabel_RIE[[#This Row],[E1]],Tabel_FK_E[],2,FALSE),"")</f>
        <v/>
      </c>
      <c r="M100" s="167"/>
      <c r="N100" s="169" t="str">
        <f>IF(Tabel_RIE[[#This Row],[B1]]&gt;0,VLOOKUP(Tabel_RIE[[#This Row],[B1]],Tabel_FK_B[],2,FALSE),"")</f>
        <v/>
      </c>
      <c r="O100" s="167"/>
      <c r="P100" s="169" t="str">
        <f>IF(Tabel_RIE[[#This Row],[W1]]&gt;0,VLOOKUP(Tabel_RIE[[#This Row],[W1]],Tabel_FK_W[],2,FALSE),"")</f>
        <v/>
      </c>
      <c r="Q10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71" t="str">
        <f>IF(OR(Tabel_RIE[[#This Row],[E12]]="",Tabel_RIE[[#This Row],[B12]]="",Tabel_RIE[[#This Row],[W12]]=""),"",Tabel_RIE[[#This Row],[E12]]*Tabel_RIE[[#This Row],[B12]]*Tabel_RIE[[#This Row],[W12]])</f>
        <v/>
      </c>
      <c r="S100" s="172" t="str">
        <f>IF(AND(Tabel_RIE[[#This Row],[E12]]="",Tabel_RIE[[#This Row],[R12]]=""),"",IF(AND(OR(Tabel_RIE[[#This Row],[E12]]="",Tabel_RIE[[#This Row],[E12]]&lt;15),OR(Tabel_RIE[[#This Row],[R12]]="",Tabel_RIE[[#This Row],[R12]]&lt;70)),"n.v.t.",IF(OR(Tabel_RIE[[#This Row],[E12]]&gt;=15,Tabel_RIE[[#This Row],[R12]]&gt;=70),"√","fout")))</f>
        <v/>
      </c>
      <c r="T100" s="173"/>
      <c r="U100" s="174"/>
      <c r="V100" s="174"/>
      <c r="W100" s="175"/>
      <c r="X100" s="176" t="str">
        <f t="shared" si="1"/>
        <v>Bronaanpak:
Collectieve maatregelen:
Individuele maatregelen:
PBM's:</v>
      </c>
      <c r="Y100" s="165"/>
      <c r="Z100" s="177"/>
      <c r="AA100" s="173"/>
      <c r="AB100" s="169" t="str">
        <f>IF(Tabel_RIE[[#This Row],[E2]]&gt;0,VLOOKUP(Tabel_RIE[[#This Row],[E2]],Tabel_FK_E[],2,FALSE),"")</f>
        <v/>
      </c>
      <c r="AC100" s="173"/>
      <c r="AD100" s="169" t="str">
        <f>IF(Tabel_RIE[[#This Row],[B2]]&gt;0,VLOOKUP(Tabel_RIE[[#This Row],[B2]],Tabel_FK_B[],2,FALSE),"")</f>
        <v/>
      </c>
      <c r="AE100" s="173"/>
      <c r="AF100" s="169" t="str">
        <f>IF(Tabel_RIE[[#This Row],[W2]]&gt;0,VLOOKUP(Tabel_RIE[[#This Row],[W2]],Tabel_FK_W[],2,FALSE),"")</f>
        <v/>
      </c>
      <c r="AG10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0" s="171"/>
      <c r="AI100" s="165"/>
      <c r="AJ100" s="175"/>
      <c r="AK10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78" t="str">
        <f>IF(AND(Tabel_RIE[[#This Row],[R12]]&gt;=70,Tabel_RIE[[#This Row],[R22]]&lt;70),"Ja","Nee")</f>
        <v>Ja</v>
      </c>
      <c r="AM100" s="178" t="str">
        <f>IF(Tabel_RIE[[#This Row],[R22]]&lt;&gt;"",Tabel_RIE[[#This Row],[R22]],Tabel_RIE[[#This Row],[R12]])</f>
        <v/>
      </c>
    </row>
    <row r="101" spans="2:39" ht="42" customHeight="1" x14ac:dyDescent="0.25">
      <c r="B101" s="163">
        <v>95</v>
      </c>
      <c r="C101" s="164"/>
      <c r="D101" s="165"/>
      <c r="E101" s="165"/>
      <c r="F101" s="165"/>
      <c r="G101" s="166"/>
      <c r="H101" s="166"/>
      <c r="I101" s="165"/>
      <c r="J101" s="165"/>
      <c r="K101" s="167"/>
      <c r="L101" s="168" t="str">
        <f>IF(Tabel_RIE[[#This Row],[E1]]&gt;0,VLOOKUP(Tabel_RIE[[#This Row],[E1]],Tabel_FK_E[],2,FALSE),"")</f>
        <v/>
      </c>
      <c r="M101" s="167"/>
      <c r="N101" s="169" t="str">
        <f>IF(Tabel_RIE[[#This Row],[B1]]&gt;0,VLOOKUP(Tabel_RIE[[#This Row],[B1]],Tabel_FK_B[],2,FALSE),"")</f>
        <v/>
      </c>
      <c r="O101" s="167"/>
      <c r="P101" s="169" t="str">
        <f>IF(Tabel_RIE[[#This Row],[W1]]&gt;0,VLOOKUP(Tabel_RIE[[#This Row],[W1]],Tabel_FK_W[],2,FALSE),"")</f>
        <v/>
      </c>
      <c r="Q10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71" t="str">
        <f>IF(OR(Tabel_RIE[[#This Row],[E12]]="",Tabel_RIE[[#This Row],[B12]]="",Tabel_RIE[[#This Row],[W12]]=""),"",Tabel_RIE[[#This Row],[E12]]*Tabel_RIE[[#This Row],[B12]]*Tabel_RIE[[#This Row],[W12]])</f>
        <v/>
      </c>
      <c r="S101" s="172" t="str">
        <f>IF(AND(Tabel_RIE[[#This Row],[E12]]="",Tabel_RIE[[#This Row],[R12]]=""),"",IF(AND(OR(Tabel_RIE[[#This Row],[E12]]="",Tabel_RIE[[#This Row],[E12]]&lt;15),OR(Tabel_RIE[[#This Row],[R12]]="",Tabel_RIE[[#This Row],[R12]]&lt;70)),"n.v.t.",IF(OR(Tabel_RIE[[#This Row],[E12]]&gt;=15,Tabel_RIE[[#This Row],[R12]]&gt;=70),"√","fout")))</f>
        <v/>
      </c>
      <c r="T101" s="173"/>
      <c r="U101" s="174"/>
      <c r="V101" s="174"/>
      <c r="W101" s="175"/>
      <c r="X101" s="176" t="str">
        <f t="shared" si="1"/>
        <v>Bronaanpak:
Collectieve maatregelen:
Individuele maatregelen:
PBM's:</v>
      </c>
      <c r="Y101" s="165"/>
      <c r="Z101" s="177"/>
      <c r="AA101" s="173"/>
      <c r="AB101" s="169" t="str">
        <f>IF(Tabel_RIE[[#This Row],[E2]]&gt;0,VLOOKUP(Tabel_RIE[[#This Row],[E2]],Tabel_FK_E[],2,FALSE),"")</f>
        <v/>
      </c>
      <c r="AC101" s="173"/>
      <c r="AD101" s="169" t="str">
        <f>IF(Tabel_RIE[[#This Row],[B2]]&gt;0,VLOOKUP(Tabel_RIE[[#This Row],[B2]],Tabel_FK_B[],2,FALSE),"")</f>
        <v/>
      </c>
      <c r="AE101" s="173"/>
      <c r="AF101" s="169" t="str">
        <f>IF(Tabel_RIE[[#This Row],[W2]]&gt;0,VLOOKUP(Tabel_RIE[[#This Row],[W2]],Tabel_FK_W[],2,FALSE),"")</f>
        <v/>
      </c>
      <c r="AG10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1" s="171"/>
      <c r="AI101" s="165"/>
      <c r="AJ101" s="175"/>
      <c r="AK10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78" t="str">
        <f>IF(AND(Tabel_RIE[[#This Row],[R12]]&gt;=70,Tabel_RIE[[#This Row],[R22]]&lt;70),"Ja","Nee")</f>
        <v>Ja</v>
      </c>
      <c r="AM101" s="178" t="str">
        <f>IF(Tabel_RIE[[#This Row],[R22]]&lt;&gt;"",Tabel_RIE[[#This Row],[R22]],Tabel_RIE[[#This Row],[R12]])</f>
        <v/>
      </c>
    </row>
    <row r="102" spans="2:39" ht="42" customHeight="1" x14ac:dyDescent="0.25">
      <c r="B102" s="163">
        <v>96</v>
      </c>
      <c r="C102" s="164"/>
      <c r="D102" s="165"/>
      <c r="E102" s="165"/>
      <c r="F102" s="165"/>
      <c r="G102" s="166"/>
      <c r="H102" s="166"/>
      <c r="I102" s="165"/>
      <c r="J102" s="165"/>
      <c r="K102" s="167"/>
      <c r="L102" s="168" t="str">
        <f>IF(Tabel_RIE[[#This Row],[E1]]&gt;0,VLOOKUP(Tabel_RIE[[#This Row],[E1]],Tabel_FK_E[],2,FALSE),"")</f>
        <v/>
      </c>
      <c r="M102" s="167"/>
      <c r="N102" s="169" t="str">
        <f>IF(Tabel_RIE[[#This Row],[B1]]&gt;0,VLOOKUP(Tabel_RIE[[#This Row],[B1]],Tabel_FK_B[],2,FALSE),"")</f>
        <v/>
      </c>
      <c r="O102" s="167"/>
      <c r="P102" s="169" t="str">
        <f>IF(Tabel_RIE[[#This Row],[W1]]&gt;0,VLOOKUP(Tabel_RIE[[#This Row],[W1]],Tabel_FK_W[],2,FALSE),"")</f>
        <v/>
      </c>
      <c r="Q10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71" t="str">
        <f>IF(OR(Tabel_RIE[[#This Row],[E12]]="",Tabel_RIE[[#This Row],[B12]]="",Tabel_RIE[[#This Row],[W12]]=""),"",Tabel_RIE[[#This Row],[E12]]*Tabel_RIE[[#This Row],[B12]]*Tabel_RIE[[#This Row],[W12]])</f>
        <v/>
      </c>
      <c r="S102" s="172" t="str">
        <f>IF(AND(Tabel_RIE[[#This Row],[E12]]="",Tabel_RIE[[#This Row],[R12]]=""),"",IF(AND(OR(Tabel_RIE[[#This Row],[E12]]="",Tabel_RIE[[#This Row],[E12]]&lt;15),OR(Tabel_RIE[[#This Row],[R12]]="",Tabel_RIE[[#This Row],[R12]]&lt;70)),"n.v.t.",IF(OR(Tabel_RIE[[#This Row],[E12]]&gt;=15,Tabel_RIE[[#This Row],[R12]]&gt;=70),"√","fout")))</f>
        <v/>
      </c>
      <c r="T102" s="173"/>
      <c r="U102" s="174"/>
      <c r="V102" s="174"/>
      <c r="W102" s="175"/>
      <c r="X102" s="176" t="str">
        <f t="shared" si="1"/>
        <v>Bronaanpak:
Collectieve maatregelen:
Individuele maatregelen:
PBM's:</v>
      </c>
      <c r="Y102" s="165"/>
      <c r="Z102" s="177"/>
      <c r="AA102" s="173"/>
      <c r="AB102" s="169" t="str">
        <f>IF(Tabel_RIE[[#This Row],[E2]]&gt;0,VLOOKUP(Tabel_RIE[[#This Row],[E2]],Tabel_FK_E[],2,FALSE),"")</f>
        <v/>
      </c>
      <c r="AC102" s="173"/>
      <c r="AD102" s="169" t="str">
        <f>IF(Tabel_RIE[[#This Row],[B2]]&gt;0,VLOOKUP(Tabel_RIE[[#This Row],[B2]],Tabel_FK_B[],2,FALSE),"")</f>
        <v/>
      </c>
      <c r="AE102" s="173"/>
      <c r="AF102" s="169" t="str">
        <f>IF(Tabel_RIE[[#This Row],[W2]]&gt;0,VLOOKUP(Tabel_RIE[[#This Row],[W2]],Tabel_FK_W[],2,FALSE),"")</f>
        <v/>
      </c>
      <c r="AG10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2" s="171"/>
      <c r="AI102" s="165"/>
      <c r="AJ102" s="175"/>
      <c r="AK10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78" t="str">
        <f>IF(AND(Tabel_RIE[[#This Row],[R12]]&gt;=70,Tabel_RIE[[#This Row],[R22]]&lt;70),"Ja","Nee")</f>
        <v>Ja</v>
      </c>
      <c r="AM102" s="178" t="str">
        <f>IF(Tabel_RIE[[#This Row],[R22]]&lt;&gt;"",Tabel_RIE[[#This Row],[R22]],Tabel_RIE[[#This Row],[R12]])</f>
        <v/>
      </c>
    </row>
    <row r="103" spans="2:39" ht="42" customHeight="1" x14ac:dyDescent="0.25">
      <c r="B103" s="163">
        <v>97</v>
      </c>
      <c r="C103" s="164"/>
      <c r="D103" s="165"/>
      <c r="E103" s="165"/>
      <c r="F103" s="165"/>
      <c r="G103" s="166"/>
      <c r="H103" s="166"/>
      <c r="I103" s="165"/>
      <c r="J103" s="165"/>
      <c r="K103" s="167"/>
      <c r="L103" s="168" t="str">
        <f>IF(Tabel_RIE[[#This Row],[E1]]&gt;0,VLOOKUP(Tabel_RIE[[#This Row],[E1]],Tabel_FK_E[],2,FALSE),"")</f>
        <v/>
      </c>
      <c r="M103" s="167"/>
      <c r="N103" s="169" t="str">
        <f>IF(Tabel_RIE[[#This Row],[B1]]&gt;0,VLOOKUP(Tabel_RIE[[#This Row],[B1]],Tabel_FK_B[],2,FALSE),"")</f>
        <v/>
      </c>
      <c r="O103" s="167"/>
      <c r="P103" s="169" t="str">
        <f>IF(Tabel_RIE[[#This Row],[W1]]&gt;0,VLOOKUP(Tabel_RIE[[#This Row],[W1]],Tabel_FK_W[],2,FALSE),"")</f>
        <v/>
      </c>
      <c r="Q10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71" t="str">
        <f>IF(OR(Tabel_RIE[[#This Row],[E12]]="",Tabel_RIE[[#This Row],[B12]]="",Tabel_RIE[[#This Row],[W12]]=""),"",Tabel_RIE[[#This Row],[E12]]*Tabel_RIE[[#This Row],[B12]]*Tabel_RIE[[#This Row],[W12]])</f>
        <v/>
      </c>
      <c r="S103" s="172" t="str">
        <f>IF(AND(Tabel_RIE[[#This Row],[E12]]="",Tabel_RIE[[#This Row],[R12]]=""),"",IF(AND(OR(Tabel_RIE[[#This Row],[E12]]="",Tabel_RIE[[#This Row],[E12]]&lt;15),OR(Tabel_RIE[[#This Row],[R12]]="",Tabel_RIE[[#This Row],[R12]]&lt;70)),"n.v.t.",IF(OR(Tabel_RIE[[#This Row],[E12]]&gt;=15,Tabel_RIE[[#This Row],[R12]]&gt;=70),"√","fout")))</f>
        <v/>
      </c>
      <c r="T103" s="173"/>
      <c r="U103" s="174"/>
      <c r="V103" s="174"/>
      <c r="W103" s="175"/>
      <c r="X103" s="176" t="str">
        <f t="shared" si="1"/>
        <v>Bronaanpak:
Collectieve maatregelen:
Individuele maatregelen:
PBM's:</v>
      </c>
      <c r="Y103" s="165"/>
      <c r="Z103" s="177"/>
      <c r="AA103" s="173"/>
      <c r="AB103" s="169" t="str">
        <f>IF(Tabel_RIE[[#This Row],[E2]]&gt;0,VLOOKUP(Tabel_RIE[[#This Row],[E2]],Tabel_FK_E[],2,FALSE),"")</f>
        <v/>
      </c>
      <c r="AC103" s="173"/>
      <c r="AD103" s="169" t="str">
        <f>IF(Tabel_RIE[[#This Row],[B2]]&gt;0,VLOOKUP(Tabel_RIE[[#This Row],[B2]],Tabel_FK_B[],2,FALSE),"")</f>
        <v/>
      </c>
      <c r="AE103" s="173"/>
      <c r="AF103" s="169" t="str">
        <f>IF(Tabel_RIE[[#This Row],[W2]]&gt;0,VLOOKUP(Tabel_RIE[[#This Row],[W2]],Tabel_FK_W[],2,FALSE),"")</f>
        <v/>
      </c>
      <c r="AG10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3" s="171"/>
      <c r="AI103" s="165"/>
      <c r="AJ103" s="175"/>
      <c r="AK10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78" t="str">
        <f>IF(AND(Tabel_RIE[[#This Row],[R12]]&gt;=70,Tabel_RIE[[#This Row],[R22]]&lt;70),"Ja","Nee")</f>
        <v>Ja</v>
      </c>
      <c r="AM103" s="178" t="str">
        <f>IF(Tabel_RIE[[#This Row],[R22]]&lt;&gt;"",Tabel_RIE[[#This Row],[R22]],Tabel_RIE[[#This Row],[R12]])</f>
        <v/>
      </c>
    </row>
    <row r="104" spans="2:39" ht="42" customHeight="1" x14ac:dyDescent="0.25">
      <c r="B104" s="163">
        <v>98</v>
      </c>
      <c r="C104" s="164"/>
      <c r="D104" s="165"/>
      <c r="E104" s="165"/>
      <c r="F104" s="165"/>
      <c r="G104" s="166"/>
      <c r="H104" s="166"/>
      <c r="I104" s="165"/>
      <c r="J104" s="165"/>
      <c r="K104" s="167"/>
      <c r="L104" s="168" t="str">
        <f>IF(Tabel_RIE[[#This Row],[E1]]&gt;0,VLOOKUP(Tabel_RIE[[#This Row],[E1]],Tabel_FK_E[],2,FALSE),"")</f>
        <v/>
      </c>
      <c r="M104" s="167"/>
      <c r="N104" s="169" t="str">
        <f>IF(Tabel_RIE[[#This Row],[B1]]&gt;0,VLOOKUP(Tabel_RIE[[#This Row],[B1]],Tabel_FK_B[],2,FALSE),"")</f>
        <v/>
      </c>
      <c r="O104" s="167"/>
      <c r="P104" s="169" t="str">
        <f>IF(Tabel_RIE[[#This Row],[W1]]&gt;0,VLOOKUP(Tabel_RIE[[#This Row],[W1]],Tabel_FK_W[],2,FALSE),"")</f>
        <v/>
      </c>
      <c r="Q10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71" t="str">
        <f>IF(OR(Tabel_RIE[[#This Row],[E12]]="",Tabel_RIE[[#This Row],[B12]]="",Tabel_RIE[[#This Row],[W12]]=""),"",Tabel_RIE[[#This Row],[E12]]*Tabel_RIE[[#This Row],[B12]]*Tabel_RIE[[#This Row],[W12]])</f>
        <v/>
      </c>
      <c r="S104" s="172" t="str">
        <f>IF(AND(Tabel_RIE[[#This Row],[E12]]="",Tabel_RIE[[#This Row],[R12]]=""),"",IF(AND(OR(Tabel_RIE[[#This Row],[E12]]="",Tabel_RIE[[#This Row],[E12]]&lt;15),OR(Tabel_RIE[[#This Row],[R12]]="",Tabel_RIE[[#This Row],[R12]]&lt;70)),"n.v.t.",IF(OR(Tabel_RIE[[#This Row],[E12]]&gt;=15,Tabel_RIE[[#This Row],[R12]]&gt;=70),"√","fout")))</f>
        <v/>
      </c>
      <c r="T104" s="173"/>
      <c r="U104" s="174"/>
      <c r="V104" s="174"/>
      <c r="W104" s="175"/>
      <c r="X104" s="176" t="str">
        <f t="shared" si="1"/>
        <v>Bronaanpak:
Collectieve maatregelen:
Individuele maatregelen:
PBM's:</v>
      </c>
      <c r="Y104" s="165"/>
      <c r="Z104" s="177"/>
      <c r="AA104" s="173"/>
      <c r="AB104" s="169" t="str">
        <f>IF(Tabel_RIE[[#This Row],[E2]]&gt;0,VLOOKUP(Tabel_RIE[[#This Row],[E2]],Tabel_FK_E[],2,FALSE),"")</f>
        <v/>
      </c>
      <c r="AC104" s="173"/>
      <c r="AD104" s="169" t="str">
        <f>IF(Tabel_RIE[[#This Row],[B2]]&gt;0,VLOOKUP(Tabel_RIE[[#This Row],[B2]],Tabel_FK_B[],2,FALSE),"")</f>
        <v/>
      </c>
      <c r="AE104" s="173"/>
      <c r="AF104" s="169" t="str">
        <f>IF(Tabel_RIE[[#This Row],[W2]]&gt;0,VLOOKUP(Tabel_RIE[[#This Row],[W2]],Tabel_FK_W[],2,FALSE),"")</f>
        <v/>
      </c>
      <c r="AG10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4" s="171"/>
      <c r="AI104" s="165"/>
      <c r="AJ104" s="175"/>
      <c r="AK10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78" t="str">
        <f>IF(AND(Tabel_RIE[[#This Row],[R12]]&gt;=70,Tabel_RIE[[#This Row],[R22]]&lt;70),"Ja","Nee")</f>
        <v>Ja</v>
      </c>
      <c r="AM104" s="178" t="str">
        <f>IF(Tabel_RIE[[#This Row],[R22]]&lt;&gt;"",Tabel_RIE[[#This Row],[R22]],Tabel_RIE[[#This Row],[R12]])</f>
        <v/>
      </c>
    </row>
    <row r="105" spans="2:39" ht="42" customHeight="1" x14ac:dyDescent="0.25">
      <c r="B105" s="163">
        <v>99</v>
      </c>
      <c r="C105" s="164"/>
      <c r="D105" s="165"/>
      <c r="E105" s="165"/>
      <c r="F105" s="165"/>
      <c r="G105" s="166"/>
      <c r="H105" s="166"/>
      <c r="I105" s="165"/>
      <c r="J105" s="165"/>
      <c r="K105" s="167"/>
      <c r="L105" s="168" t="str">
        <f>IF(Tabel_RIE[[#This Row],[E1]]&gt;0,VLOOKUP(Tabel_RIE[[#This Row],[E1]],Tabel_FK_E[],2,FALSE),"")</f>
        <v/>
      </c>
      <c r="M105" s="167"/>
      <c r="N105" s="169" t="str">
        <f>IF(Tabel_RIE[[#This Row],[B1]]&gt;0,VLOOKUP(Tabel_RIE[[#This Row],[B1]],Tabel_FK_B[],2,FALSE),"")</f>
        <v/>
      </c>
      <c r="O105" s="167"/>
      <c r="P105" s="169" t="str">
        <f>IF(Tabel_RIE[[#This Row],[W1]]&gt;0,VLOOKUP(Tabel_RIE[[#This Row],[W1]],Tabel_FK_W[],2,FALSE),"")</f>
        <v/>
      </c>
      <c r="Q10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71" t="str">
        <f>IF(OR(Tabel_RIE[[#This Row],[E12]]="",Tabel_RIE[[#This Row],[B12]]="",Tabel_RIE[[#This Row],[W12]]=""),"",Tabel_RIE[[#This Row],[E12]]*Tabel_RIE[[#This Row],[B12]]*Tabel_RIE[[#This Row],[W12]])</f>
        <v/>
      </c>
      <c r="S105" s="172" t="str">
        <f>IF(AND(Tabel_RIE[[#This Row],[E12]]="",Tabel_RIE[[#This Row],[R12]]=""),"",IF(AND(OR(Tabel_RIE[[#This Row],[E12]]="",Tabel_RIE[[#This Row],[E12]]&lt;15),OR(Tabel_RIE[[#This Row],[R12]]="",Tabel_RIE[[#This Row],[R12]]&lt;70)),"n.v.t.",IF(OR(Tabel_RIE[[#This Row],[E12]]&gt;=15,Tabel_RIE[[#This Row],[R12]]&gt;=70),"√","fout")))</f>
        <v/>
      </c>
      <c r="T105" s="173"/>
      <c r="U105" s="174"/>
      <c r="V105" s="174"/>
      <c r="W105" s="175"/>
      <c r="X105" s="176" t="str">
        <f t="shared" si="1"/>
        <v>Bronaanpak:
Collectieve maatregelen:
Individuele maatregelen:
PBM's:</v>
      </c>
      <c r="Y105" s="165"/>
      <c r="Z105" s="177"/>
      <c r="AA105" s="173"/>
      <c r="AB105" s="169" t="str">
        <f>IF(Tabel_RIE[[#This Row],[E2]]&gt;0,VLOOKUP(Tabel_RIE[[#This Row],[E2]],Tabel_FK_E[],2,FALSE),"")</f>
        <v/>
      </c>
      <c r="AC105" s="173"/>
      <c r="AD105" s="169" t="str">
        <f>IF(Tabel_RIE[[#This Row],[B2]]&gt;0,VLOOKUP(Tabel_RIE[[#This Row],[B2]],Tabel_FK_B[],2,FALSE),"")</f>
        <v/>
      </c>
      <c r="AE105" s="173"/>
      <c r="AF105" s="169" t="str">
        <f>IF(Tabel_RIE[[#This Row],[W2]]&gt;0,VLOOKUP(Tabel_RIE[[#This Row],[W2]],Tabel_FK_W[],2,FALSE),"")</f>
        <v/>
      </c>
      <c r="AG10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5" s="171"/>
      <c r="AI105" s="165"/>
      <c r="AJ105" s="175"/>
      <c r="AK10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78" t="str">
        <f>IF(AND(Tabel_RIE[[#This Row],[R12]]&gt;=70,Tabel_RIE[[#This Row],[R22]]&lt;70),"Ja","Nee")</f>
        <v>Ja</v>
      </c>
      <c r="AM105" s="178" t="str">
        <f>IF(Tabel_RIE[[#This Row],[R22]]&lt;&gt;"",Tabel_RIE[[#This Row],[R22]],Tabel_RIE[[#This Row],[R12]])</f>
        <v/>
      </c>
    </row>
    <row r="106" spans="2:39" ht="42" customHeight="1" x14ac:dyDescent="0.25">
      <c r="B106" s="163">
        <v>100</v>
      </c>
      <c r="C106" s="164"/>
      <c r="D106" s="165"/>
      <c r="E106" s="165"/>
      <c r="F106" s="165"/>
      <c r="G106" s="166"/>
      <c r="H106" s="166"/>
      <c r="I106" s="165"/>
      <c r="J106" s="165"/>
      <c r="K106" s="167"/>
      <c r="L106" s="168" t="str">
        <f>IF(Tabel_RIE[[#This Row],[E1]]&gt;0,VLOOKUP(Tabel_RIE[[#This Row],[E1]],Tabel_FK_E[],2,FALSE),"")</f>
        <v/>
      </c>
      <c r="M106" s="167"/>
      <c r="N106" s="169" t="str">
        <f>IF(Tabel_RIE[[#This Row],[B1]]&gt;0,VLOOKUP(Tabel_RIE[[#This Row],[B1]],Tabel_FK_B[],2,FALSE),"")</f>
        <v/>
      </c>
      <c r="O106" s="167"/>
      <c r="P106" s="169" t="str">
        <f>IF(Tabel_RIE[[#This Row],[W1]]&gt;0,VLOOKUP(Tabel_RIE[[#This Row],[W1]],Tabel_FK_W[],2,FALSE),"")</f>
        <v/>
      </c>
      <c r="Q10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71" t="str">
        <f>IF(OR(Tabel_RIE[[#This Row],[E12]]="",Tabel_RIE[[#This Row],[B12]]="",Tabel_RIE[[#This Row],[W12]]=""),"",Tabel_RIE[[#This Row],[E12]]*Tabel_RIE[[#This Row],[B12]]*Tabel_RIE[[#This Row],[W12]])</f>
        <v/>
      </c>
      <c r="S106" s="172" t="str">
        <f>IF(AND(Tabel_RIE[[#This Row],[E12]]="",Tabel_RIE[[#This Row],[R12]]=""),"",IF(AND(OR(Tabel_RIE[[#This Row],[E12]]="",Tabel_RIE[[#This Row],[E12]]&lt;15),OR(Tabel_RIE[[#This Row],[R12]]="",Tabel_RIE[[#This Row],[R12]]&lt;70)),"n.v.t.",IF(OR(Tabel_RIE[[#This Row],[E12]]&gt;=15,Tabel_RIE[[#This Row],[R12]]&gt;=70),"√","fout")))</f>
        <v/>
      </c>
      <c r="T106" s="173"/>
      <c r="U106" s="174"/>
      <c r="V106" s="174"/>
      <c r="W106" s="175"/>
      <c r="X106" s="176" t="str">
        <f t="shared" si="1"/>
        <v>Bronaanpak:
Collectieve maatregelen:
Individuele maatregelen:
PBM's:</v>
      </c>
      <c r="Y106" s="165"/>
      <c r="Z106" s="177"/>
      <c r="AA106" s="173"/>
      <c r="AB106" s="169" t="str">
        <f>IF(Tabel_RIE[[#This Row],[E2]]&gt;0,VLOOKUP(Tabel_RIE[[#This Row],[E2]],Tabel_FK_E[],2,FALSE),"")</f>
        <v/>
      </c>
      <c r="AC106" s="173"/>
      <c r="AD106" s="169" t="str">
        <f>IF(Tabel_RIE[[#This Row],[B2]]&gt;0,VLOOKUP(Tabel_RIE[[#This Row],[B2]],Tabel_FK_B[],2,FALSE),"")</f>
        <v/>
      </c>
      <c r="AE106" s="173"/>
      <c r="AF106" s="169" t="str">
        <f>IF(Tabel_RIE[[#This Row],[W2]]&gt;0,VLOOKUP(Tabel_RIE[[#This Row],[W2]],Tabel_FK_W[],2,FALSE),"")</f>
        <v/>
      </c>
      <c r="AG10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6" s="171"/>
      <c r="AI106" s="165"/>
      <c r="AJ106" s="175"/>
      <c r="AK10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78" t="str">
        <f>IF(AND(Tabel_RIE[[#This Row],[R12]]&gt;=70,Tabel_RIE[[#This Row],[R22]]&lt;70),"Ja","Nee")</f>
        <v>Ja</v>
      </c>
      <c r="AM106" s="178" t="str">
        <f>IF(Tabel_RIE[[#This Row],[R22]]&lt;&gt;"",Tabel_RIE[[#This Row],[R22]],Tabel_RIE[[#This Row],[R12]])</f>
        <v/>
      </c>
    </row>
    <row r="107" spans="2:39" ht="42" customHeight="1" x14ac:dyDescent="0.25">
      <c r="B107" s="163">
        <v>101</v>
      </c>
      <c r="C107" s="164"/>
      <c r="D107" s="165"/>
      <c r="E107" s="165"/>
      <c r="F107" s="165"/>
      <c r="G107" s="166"/>
      <c r="H107" s="166"/>
      <c r="I107" s="165"/>
      <c r="J107" s="165"/>
      <c r="K107" s="167"/>
      <c r="L107" s="168" t="str">
        <f>IF(Tabel_RIE[[#This Row],[E1]]&gt;0,VLOOKUP(Tabel_RIE[[#This Row],[E1]],Tabel_FK_E[],2,FALSE),"")</f>
        <v/>
      </c>
      <c r="M107" s="167"/>
      <c r="N107" s="169" t="str">
        <f>IF(Tabel_RIE[[#This Row],[B1]]&gt;0,VLOOKUP(Tabel_RIE[[#This Row],[B1]],Tabel_FK_B[],2,FALSE),"")</f>
        <v/>
      </c>
      <c r="O107" s="167"/>
      <c r="P107" s="169" t="str">
        <f>IF(Tabel_RIE[[#This Row],[W1]]&gt;0,VLOOKUP(Tabel_RIE[[#This Row],[W1]],Tabel_FK_W[],2,FALSE),"")</f>
        <v/>
      </c>
      <c r="Q10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71" t="str">
        <f>IF(OR(Tabel_RIE[[#This Row],[E12]]="",Tabel_RIE[[#This Row],[B12]]="",Tabel_RIE[[#This Row],[W12]]=""),"",Tabel_RIE[[#This Row],[E12]]*Tabel_RIE[[#This Row],[B12]]*Tabel_RIE[[#This Row],[W12]])</f>
        <v/>
      </c>
      <c r="S107" s="172" t="str">
        <f>IF(AND(Tabel_RIE[[#This Row],[E12]]="",Tabel_RIE[[#This Row],[R12]]=""),"",IF(AND(OR(Tabel_RIE[[#This Row],[E12]]="",Tabel_RIE[[#This Row],[E12]]&lt;15),OR(Tabel_RIE[[#This Row],[R12]]="",Tabel_RIE[[#This Row],[R12]]&lt;70)),"n.v.t.",IF(OR(Tabel_RIE[[#This Row],[E12]]&gt;=15,Tabel_RIE[[#This Row],[R12]]&gt;=70),"√","fout")))</f>
        <v/>
      </c>
      <c r="T107" s="173"/>
      <c r="U107" s="174"/>
      <c r="V107" s="174"/>
      <c r="W107" s="175"/>
      <c r="X107" s="176" t="str">
        <f t="shared" si="1"/>
        <v>Bronaanpak:
Collectieve maatregelen:
Individuele maatregelen:
PBM's:</v>
      </c>
      <c r="Y107" s="165"/>
      <c r="Z107" s="177"/>
      <c r="AA107" s="173"/>
      <c r="AB107" s="169" t="str">
        <f>IF(Tabel_RIE[[#This Row],[E2]]&gt;0,VLOOKUP(Tabel_RIE[[#This Row],[E2]],Tabel_FK_E[],2,FALSE),"")</f>
        <v/>
      </c>
      <c r="AC107" s="173"/>
      <c r="AD107" s="169" t="str">
        <f>IF(Tabel_RIE[[#This Row],[B2]]&gt;0,VLOOKUP(Tabel_RIE[[#This Row],[B2]],Tabel_FK_B[],2,FALSE),"")</f>
        <v/>
      </c>
      <c r="AE107" s="173"/>
      <c r="AF107" s="169" t="str">
        <f>IF(Tabel_RIE[[#This Row],[W2]]&gt;0,VLOOKUP(Tabel_RIE[[#This Row],[W2]],Tabel_FK_W[],2,FALSE),"")</f>
        <v/>
      </c>
      <c r="AG10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7" s="171"/>
      <c r="AI107" s="165"/>
      <c r="AJ107" s="175"/>
      <c r="AK10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78" t="str">
        <f>IF(AND(Tabel_RIE[[#This Row],[R12]]&gt;=70,Tabel_RIE[[#This Row],[R22]]&lt;70),"Ja","Nee")</f>
        <v>Ja</v>
      </c>
      <c r="AM107" s="178" t="str">
        <f>IF(Tabel_RIE[[#This Row],[R22]]&lt;&gt;"",Tabel_RIE[[#This Row],[R22]],Tabel_RIE[[#This Row],[R12]])</f>
        <v/>
      </c>
    </row>
    <row r="108" spans="2:39" ht="42" customHeight="1" x14ac:dyDescent="0.25">
      <c r="B108" s="163">
        <v>102</v>
      </c>
      <c r="C108" s="164"/>
      <c r="D108" s="165"/>
      <c r="E108" s="165"/>
      <c r="F108" s="165"/>
      <c r="G108" s="166"/>
      <c r="H108" s="166"/>
      <c r="I108" s="165"/>
      <c r="J108" s="165"/>
      <c r="K108" s="167"/>
      <c r="L108" s="168" t="str">
        <f>IF(Tabel_RIE[[#This Row],[E1]]&gt;0,VLOOKUP(Tabel_RIE[[#This Row],[E1]],Tabel_FK_E[],2,FALSE),"")</f>
        <v/>
      </c>
      <c r="M108" s="167"/>
      <c r="N108" s="169" t="str">
        <f>IF(Tabel_RIE[[#This Row],[B1]]&gt;0,VLOOKUP(Tabel_RIE[[#This Row],[B1]],Tabel_FK_B[],2,FALSE),"")</f>
        <v/>
      </c>
      <c r="O108" s="167"/>
      <c r="P108" s="169" t="str">
        <f>IF(Tabel_RIE[[#This Row],[W1]]&gt;0,VLOOKUP(Tabel_RIE[[#This Row],[W1]],Tabel_FK_W[],2,FALSE),"")</f>
        <v/>
      </c>
      <c r="Q10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71" t="str">
        <f>IF(OR(Tabel_RIE[[#This Row],[E12]]="",Tabel_RIE[[#This Row],[B12]]="",Tabel_RIE[[#This Row],[W12]]=""),"",Tabel_RIE[[#This Row],[E12]]*Tabel_RIE[[#This Row],[B12]]*Tabel_RIE[[#This Row],[W12]])</f>
        <v/>
      </c>
      <c r="S108" s="172" t="str">
        <f>IF(AND(Tabel_RIE[[#This Row],[E12]]="",Tabel_RIE[[#This Row],[R12]]=""),"",IF(AND(OR(Tabel_RIE[[#This Row],[E12]]="",Tabel_RIE[[#This Row],[E12]]&lt;15),OR(Tabel_RIE[[#This Row],[R12]]="",Tabel_RIE[[#This Row],[R12]]&lt;70)),"n.v.t.",IF(OR(Tabel_RIE[[#This Row],[E12]]&gt;=15,Tabel_RIE[[#This Row],[R12]]&gt;=70),"√","fout")))</f>
        <v/>
      </c>
      <c r="T108" s="173"/>
      <c r="U108" s="174"/>
      <c r="V108" s="174"/>
      <c r="W108" s="175"/>
      <c r="X108" s="176" t="str">
        <f t="shared" si="1"/>
        <v>Bronaanpak:
Collectieve maatregelen:
Individuele maatregelen:
PBM's:</v>
      </c>
      <c r="Y108" s="165"/>
      <c r="Z108" s="177"/>
      <c r="AA108" s="173"/>
      <c r="AB108" s="169" t="str">
        <f>IF(Tabel_RIE[[#This Row],[E2]]&gt;0,VLOOKUP(Tabel_RIE[[#This Row],[E2]],Tabel_FK_E[],2,FALSE),"")</f>
        <v/>
      </c>
      <c r="AC108" s="173"/>
      <c r="AD108" s="169" t="str">
        <f>IF(Tabel_RIE[[#This Row],[B2]]&gt;0,VLOOKUP(Tabel_RIE[[#This Row],[B2]],Tabel_FK_B[],2,FALSE),"")</f>
        <v/>
      </c>
      <c r="AE108" s="173"/>
      <c r="AF108" s="169" t="str">
        <f>IF(Tabel_RIE[[#This Row],[W2]]&gt;0,VLOOKUP(Tabel_RIE[[#This Row],[W2]],Tabel_FK_W[],2,FALSE),"")</f>
        <v/>
      </c>
      <c r="AG10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8" s="171"/>
      <c r="AI108" s="165"/>
      <c r="AJ108" s="175"/>
      <c r="AK10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78" t="str">
        <f>IF(AND(Tabel_RIE[[#This Row],[R12]]&gt;=70,Tabel_RIE[[#This Row],[R22]]&lt;70),"Ja","Nee")</f>
        <v>Ja</v>
      </c>
      <c r="AM108" s="178" t="str">
        <f>IF(Tabel_RIE[[#This Row],[R22]]&lt;&gt;"",Tabel_RIE[[#This Row],[R22]],Tabel_RIE[[#This Row],[R12]])</f>
        <v/>
      </c>
    </row>
    <row r="109" spans="2:39" ht="42" customHeight="1" x14ac:dyDescent="0.25">
      <c r="B109" s="163">
        <v>103</v>
      </c>
      <c r="C109" s="164"/>
      <c r="D109" s="165"/>
      <c r="E109" s="165"/>
      <c r="F109" s="165"/>
      <c r="G109" s="166"/>
      <c r="H109" s="166"/>
      <c r="I109" s="165"/>
      <c r="J109" s="165"/>
      <c r="K109" s="167"/>
      <c r="L109" s="168" t="str">
        <f>IF(Tabel_RIE[[#This Row],[E1]]&gt;0,VLOOKUP(Tabel_RIE[[#This Row],[E1]],Tabel_FK_E[],2,FALSE),"")</f>
        <v/>
      </c>
      <c r="M109" s="167"/>
      <c r="N109" s="169" t="str">
        <f>IF(Tabel_RIE[[#This Row],[B1]]&gt;0,VLOOKUP(Tabel_RIE[[#This Row],[B1]],Tabel_FK_B[],2,FALSE),"")</f>
        <v/>
      </c>
      <c r="O109" s="167"/>
      <c r="P109" s="169" t="str">
        <f>IF(Tabel_RIE[[#This Row],[W1]]&gt;0,VLOOKUP(Tabel_RIE[[#This Row],[W1]],Tabel_FK_W[],2,FALSE),"")</f>
        <v/>
      </c>
      <c r="Q10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71" t="str">
        <f>IF(OR(Tabel_RIE[[#This Row],[E12]]="",Tabel_RIE[[#This Row],[B12]]="",Tabel_RIE[[#This Row],[W12]]=""),"",Tabel_RIE[[#This Row],[E12]]*Tabel_RIE[[#This Row],[B12]]*Tabel_RIE[[#This Row],[W12]])</f>
        <v/>
      </c>
      <c r="S109" s="172" t="str">
        <f>IF(AND(Tabel_RIE[[#This Row],[E12]]="",Tabel_RIE[[#This Row],[R12]]=""),"",IF(AND(OR(Tabel_RIE[[#This Row],[E12]]="",Tabel_RIE[[#This Row],[E12]]&lt;15),OR(Tabel_RIE[[#This Row],[R12]]="",Tabel_RIE[[#This Row],[R12]]&lt;70)),"n.v.t.",IF(OR(Tabel_RIE[[#This Row],[E12]]&gt;=15,Tabel_RIE[[#This Row],[R12]]&gt;=70),"√","fout")))</f>
        <v/>
      </c>
      <c r="T109" s="173"/>
      <c r="U109" s="174"/>
      <c r="V109" s="174"/>
      <c r="W109" s="175"/>
      <c r="X109" s="176" t="str">
        <f t="shared" si="1"/>
        <v>Bronaanpak:
Collectieve maatregelen:
Individuele maatregelen:
PBM's:</v>
      </c>
      <c r="Y109" s="165"/>
      <c r="Z109" s="177"/>
      <c r="AA109" s="173"/>
      <c r="AB109" s="169" t="str">
        <f>IF(Tabel_RIE[[#This Row],[E2]]&gt;0,VLOOKUP(Tabel_RIE[[#This Row],[E2]],Tabel_FK_E[],2,FALSE),"")</f>
        <v/>
      </c>
      <c r="AC109" s="173"/>
      <c r="AD109" s="169" t="str">
        <f>IF(Tabel_RIE[[#This Row],[B2]]&gt;0,VLOOKUP(Tabel_RIE[[#This Row],[B2]],Tabel_FK_B[],2,FALSE),"")</f>
        <v/>
      </c>
      <c r="AE109" s="173"/>
      <c r="AF109" s="169" t="str">
        <f>IF(Tabel_RIE[[#This Row],[W2]]&gt;0,VLOOKUP(Tabel_RIE[[#This Row],[W2]],Tabel_FK_W[],2,FALSE),"")</f>
        <v/>
      </c>
      <c r="AG10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9" s="171"/>
      <c r="AI109" s="165"/>
      <c r="AJ109" s="175"/>
      <c r="AK10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78" t="str">
        <f>IF(AND(Tabel_RIE[[#This Row],[R12]]&gt;=70,Tabel_RIE[[#This Row],[R22]]&lt;70),"Ja","Nee")</f>
        <v>Ja</v>
      </c>
      <c r="AM109" s="178" t="str">
        <f>IF(Tabel_RIE[[#This Row],[R22]]&lt;&gt;"",Tabel_RIE[[#This Row],[R22]],Tabel_RIE[[#This Row],[R12]])</f>
        <v/>
      </c>
    </row>
    <row r="110" spans="2:39" ht="42" customHeight="1" x14ac:dyDescent="0.25">
      <c r="B110" s="163">
        <v>104</v>
      </c>
      <c r="C110" s="164"/>
      <c r="D110" s="165"/>
      <c r="E110" s="165"/>
      <c r="F110" s="165"/>
      <c r="G110" s="166"/>
      <c r="H110" s="166"/>
      <c r="I110" s="165"/>
      <c r="J110" s="165"/>
      <c r="K110" s="167"/>
      <c r="L110" s="168" t="str">
        <f>IF(Tabel_RIE[[#This Row],[E1]]&gt;0,VLOOKUP(Tabel_RIE[[#This Row],[E1]],Tabel_FK_E[],2,FALSE),"")</f>
        <v/>
      </c>
      <c r="M110" s="167"/>
      <c r="N110" s="169" t="str">
        <f>IF(Tabel_RIE[[#This Row],[B1]]&gt;0,VLOOKUP(Tabel_RIE[[#This Row],[B1]],Tabel_FK_B[],2,FALSE),"")</f>
        <v/>
      </c>
      <c r="O110" s="167"/>
      <c r="P110" s="169" t="str">
        <f>IF(Tabel_RIE[[#This Row],[W1]]&gt;0,VLOOKUP(Tabel_RIE[[#This Row],[W1]],Tabel_FK_W[],2,FALSE),"")</f>
        <v/>
      </c>
      <c r="Q11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71" t="str">
        <f>IF(OR(Tabel_RIE[[#This Row],[E12]]="",Tabel_RIE[[#This Row],[B12]]="",Tabel_RIE[[#This Row],[W12]]=""),"",Tabel_RIE[[#This Row],[E12]]*Tabel_RIE[[#This Row],[B12]]*Tabel_RIE[[#This Row],[W12]])</f>
        <v/>
      </c>
      <c r="S110" s="172" t="str">
        <f>IF(AND(Tabel_RIE[[#This Row],[E12]]="",Tabel_RIE[[#This Row],[R12]]=""),"",IF(AND(OR(Tabel_RIE[[#This Row],[E12]]="",Tabel_RIE[[#This Row],[E12]]&lt;15),OR(Tabel_RIE[[#This Row],[R12]]="",Tabel_RIE[[#This Row],[R12]]&lt;70)),"n.v.t.",IF(OR(Tabel_RIE[[#This Row],[E12]]&gt;=15,Tabel_RIE[[#This Row],[R12]]&gt;=70),"√","fout")))</f>
        <v/>
      </c>
      <c r="T110" s="173"/>
      <c r="U110" s="174"/>
      <c r="V110" s="174"/>
      <c r="W110" s="175"/>
      <c r="X110" s="176" t="str">
        <f t="shared" si="1"/>
        <v>Bronaanpak:
Collectieve maatregelen:
Individuele maatregelen:
PBM's:</v>
      </c>
      <c r="Y110" s="165"/>
      <c r="Z110" s="177"/>
      <c r="AA110" s="173"/>
      <c r="AB110" s="169" t="str">
        <f>IF(Tabel_RIE[[#This Row],[E2]]&gt;0,VLOOKUP(Tabel_RIE[[#This Row],[E2]],Tabel_FK_E[],2,FALSE),"")</f>
        <v/>
      </c>
      <c r="AC110" s="173"/>
      <c r="AD110" s="169" t="str">
        <f>IF(Tabel_RIE[[#This Row],[B2]]&gt;0,VLOOKUP(Tabel_RIE[[#This Row],[B2]],Tabel_FK_B[],2,FALSE),"")</f>
        <v/>
      </c>
      <c r="AE110" s="173"/>
      <c r="AF110" s="169" t="str">
        <f>IF(Tabel_RIE[[#This Row],[W2]]&gt;0,VLOOKUP(Tabel_RIE[[#This Row],[W2]],Tabel_FK_W[],2,FALSE),"")</f>
        <v/>
      </c>
      <c r="AG11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0" s="171"/>
      <c r="AI110" s="165"/>
      <c r="AJ110" s="175"/>
      <c r="AK11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78" t="str">
        <f>IF(AND(Tabel_RIE[[#This Row],[R12]]&gt;=70,Tabel_RIE[[#This Row],[R22]]&lt;70),"Ja","Nee")</f>
        <v>Ja</v>
      </c>
      <c r="AM110" s="178" t="str">
        <f>IF(Tabel_RIE[[#This Row],[R22]]&lt;&gt;"",Tabel_RIE[[#This Row],[R22]],Tabel_RIE[[#This Row],[R12]])</f>
        <v/>
      </c>
    </row>
    <row r="111" spans="2:39" ht="42" customHeight="1" x14ac:dyDescent="0.25">
      <c r="B111" s="163">
        <v>105</v>
      </c>
      <c r="C111" s="164"/>
      <c r="D111" s="165"/>
      <c r="E111" s="165"/>
      <c r="F111" s="165"/>
      <c r="G111" s="166"/>
      <c r="H111" s="166"/>
      <c r="I111" s="165"/>
      <c r="J111" s="165"/>
      <c r="K111" s="167"/>
      <c r="L111" s="168" t="str">
        <f>IF(Tabel_RIE[[#This Row],[E1]]&gt;0,VLOOKUP(Tabel_RIE[[#This Row],[E1]],Tabel_FK_E[],2,FALSE),"")</f>
        <v/>
      </c>
      <c r="M111" s="167"/>
      <c r="N111" s="169" t="str">
        <f>IF(Tabel_RIE[[#This Row],[B1]]&gt;0,VLOOKUP(Tabel_RIE[[#This Row],[B1]],Tabel_FK_B[],2,FALSE),"")</f>
        <v/>
      </c>
      <c r="O111" s="167"/>
      <c r="P111" s="169" t="str">
        <f>IF(Tabel_RIE[[#This Row],[W1]]&gt;0,VLOOKUP(Tabel_RIE[[#This Row],[W1]],Tabel_FK_W[],2,FALSE),"")</f>
        <v/>
      </c>
      <c r="Q11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71" t="str">
        <f>IF(OR(Tabel_RIE[[#This Row],[E12]]="",Tabel_RIE[[#This Row],[B12]]="",Tabel_RIE[[#This Row],[W12]]=""),"",Tabel_RIE[[#This Row],[E12]]*Tabel_RIE[[#This Row],[B12]]*Tabel_RIE[[#This Row],[W12]])</f>
        <v/>
      </c>
      <c r="S111" s="172" t="str">
        <f>IF(AND(Tabel_RIE[[#This Row],[E12]]="",Tabel_RIE[[#This Row],[R12]]=""),"",IF(AND(OR(Tabel_RIE[[#This Row],[E12]]="",Tabel_RIE[[#This Row],[E12]]&lt;15),OR(Tabel_RIE[[#This Row],[R12]]="",Tabel_RIE[[#This Row],[R12]]&lt;70)),"n.v.t.",IF(OR(Tabel_RIE[[#This Row],[E12]]&gt;=15,Tabel_RIE[[#This Row],[R12]]&gt;=70),"√","fout")))</f>
        <v/>
      </c>
      <c r="T111" s="173"/>
      <c r="U111" s="174"/>
      <c r="V111" s="174"/>
      <c r="W111" s="175"/>
      <c r="X111" s="176" t="str">
        <f t="shared" si="1"/>
        <v>Bronaanpak:
Collectieve maatregelen:
Individuele maatregelen:
PBM's:</v>
      </c>
      <c r="Y111" s="165"/>
      <c r="Z111" s="177"/>
      <c r="AA111" s="173"/>
      <c r="AB111" s="169" t="str">
        <f>IF(Tabel_RIE[[#This Row],[E2]]&gt;0,VLOOKUP(Tabel_RIE[[#This Row],[E2]],Tabel_FK_E[],2,FALSE),"")</f>
        <v/>
      </c>
      <c r="AC111" s="173"/>
      <c r="AD111" s="169" t="str">
        <f>IF(Tabel_RIE[[#This Row],[B2]]&gt;0,VLOOKUP(Tabel_RIE[[#This Row],[B2]],Tabel_FK_B[],2,FALSE),"")</f>
        <v/>
      </c>
      <c r="AE111" s="173"/>
      <c r="AF111" s="169" t="str">
        <f>IF(Tabel_RIE[[#This Row],[W2]]&gt;0,VLOOKUP(Tabel_RIE[[#This Row],[W2]],Tabel_FK_W[],2,FALSE),"")</f>
        <v/>
      </c>
      <c r="AG11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1" s="171"/>
      <c r="AI111" s="165"/>
      <c r="AJ111" s="175"/>
      <c r="AK11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78" t="str">
        <f>IF(AND(Tabel_RIE[[#This Row],[R12]]&gt;=70,Tabel_RIE[[#This Row],[R22]]&lt;70),"Ja","Nee")</f>
        <v>Ja</v>
      </c>
      <c r="AM111" s="178" t="str">
        <f>IF(Tabel_RIE[[#This Row],[R22]]&lt;&gt;"",Tabel_RIE[[#This Row],[R22]],Tabel_RIE[[#This Row],[R12]])</f>
        <v/>
      </c>
    </row>
    <row r="112" spans="2:39" ht="42" customHeight="1" x14ac:dyDescent="0.25">
      <c r="B112" s="163">
        <v>106</v>
      </c>
      <c r="C112" s="164"/>
      <c r="D112" s="165"/>
      <c r="E112" s="165"/>
      <c r="F112" s="165"/>
      <c r="G112" s="166"/>
      <c r="H112" s="166"/>
      <c r="I112" s="165"/>
      <c r="J112" s="165"/>
      <c r="K112" s="167"/>
      <c r="L112" s="168" t="str">
        <f>IF(Tabel_RIE[[#This Row],[E1]]&gt;0,VLOOKUP(Tabel_RIE[[#This Row],[E1]],Tabel_FK_E[],2,FALSE),"")</f>
        <v/>
      </c>
      <c r="M112" s="167"/>
      <c r="N112" s="169" t="str">
        <f>IF(Tabel_RIE[[#This Row],[B1]]&gt;0,VLOOKUP(Tabel_RIE[[#This Row],[B1]],Tabel_FK_B[],2,FALSE),"")</f>
        <v/>
      </c>
      <c r="O112" s="167"/>
      <c r="P112" s="169" t="str">
        <f>IF(Tabel_RIE[[#This Row],[W1]]&gt;0,VLOOKUP(Tabel_RIE[[#This Row],[W1]],Tabel_FK_W[],2,FALSE),"")</f>
        <v/>
      </c>
      <c r="Q11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71" t="str">
        <f>IF(OR(Tabel_RIE[[#This Row],[E12]]="",Tabel_RIE[[#This Row],[B12]]="",Tabel_RIE[[#This Row],[W12]]=""),"",Tabel_RIE[[#This Row],[E12]]*Tabel_RIE[[#This Row],[B12]]*Tabel_RIE[[#This Row],[W12]])</f>
        <v/>
      </c>
      <c r="S112" s="172" t="str">
        <f>IF(AND(Tabel_RIE[[#This Row],[E12]]="",Tabel_RIE[[#This Row],[R12]]=""),"",IF(AND(OR(Tabel_RIE[[#This Row],[E12]]="",Tabel_RIE[[#This Row],[E12]]&lt;15),OR(Tabel_RIE[[#This Row],[R12]]="",Tabel_RIE[[#This Row],[R12]]&lt;70)),"n.v.t.",IF(OR(Tabel_RIE[[#This Row],[E12]]&gt;=15,Tabel_RIE[[#This Row],[R12]]&gt;=70),"√","fout")))</f>
        <v/>
      </c>
      <c r="T112" s="173"/>
      <c r="U112" s="174"/>
      <c r="V112" s="174"/>
      <c r="W112" s="175"/>
      <c r="X112" s="176" t="str">
        <f t="shared" si="1"/>
        <v>Bronaanpak:
Collectieve maatregelen:
Individuele maatregelen:
PBM's:</v>
      </c>
      <c r="Y112" s="165"/>
      <c r="Z112" s="177"/>
      <c r="AA112" s="173"/>
      <c r="AB112" s="169" t="str">
        <f>IF(Tabel_RIE[[#This Row],[E2]]&gt;0,VLOOKUP(Tabel_RIE[[#This Row],[E2]],Tabel_FK_E[],2,FALSE),"")</f>
        <v/>
      </c>
      <c r="AC112" s="173"/>
      <c r="AD112" s="169" t="str">
        <f>IF(Tabel_RIE[[#This Row],[B2]]&gt;0,VLOOKUP(Tabel_RIE[[#This Row],[B2]],Tabel_FK_B[],2,FALSE),"")</f>
        <v/>
      </c>
      <c r="AE112" s="173"/>
      <c r="AF112" s="169" t="str">
        <f>IF(Tabel_RIE[[#This Row],[W2]]&gt;0,VLOOKUP(Tabel_RIE[[#This Row],[W2]],Tabel_FK_W[],2,FALSE),"")</f>
        <v/>
      </c>
      <c r="AG11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2" s="171"/>
      <c r="AI112" s="165"/>
      <c r="AJ112" s="175"/>
      <c r="AK11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78" t="str">
        <f>IF(AND(Tabel_RIE[[#This Row],[R12]]&gt;=70,Tabel_RIE[[#This Row],[R22]]&lt;70),"Ja","Nee")</f>
        <v>Ja</v>
      </c>
      <c r="AM112" s="178" t="str">
        <f>IF(Tabel_RIE[[#This Row],[R22]]&lt;&gt;"",Tabel_RIE[[#This Row],[R22]],Tabel_RIE[[#This Row],[R12]])</f>
        <v/>
      </c>
    </row>
    <row r="113" spans="2:39" ht="42" customHeight="1" x14ac:dyDescent="0.25">
      <c r="B113" s="163">
        <v>107</v>
      </c>
      <c r="C113" s="164"/>
      <c r="D113" s="165"/>
      <c r="E113" s="165"/>
      <c r="F113" s="165"/>
      <c r="G113" s="166"/>
      <c r="H113" s="166"/>
      <c r="I113" s="165"/>
      <c r="J113" s="165"/>
      <c r="K113" s="167"/>
      <c r="L113" s="168" t="str">
        <f>IF(Tabel_RIE[[#This Row],[E1]]&gt;0,VLOOKUP(Tabel_RIE[[#This Row],[E1]],Tabel_FK_E[],2,FALSE),"")</f>
        <v/>
      </c>
      <c r="M113" s="167"/>
      <c r="N113" s="169" t="str">
        <f>IF(Tabel_RIE[[#This Row],[B1]]&gt;0,VLOOKUP(Tabel_RIE[[#This Row],[B1]],Tabel_FK_B[],2,FALSE),"")</f>
        <v/>
      </c>
      <c r="O113" s="167"/>
      <c r="P113" s="169" t="str">
        <f>IF(Tabel_RIE[[#This Row],[W1]]&gt;0,VLOOKUP(Tabel_RIE[[#This Row],[W1]],Tabel_FK_W[],2,FALSE),"")</f>
        <v/>
      </c>
      <c r="Q11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71" t="str">
        <f>IF(OR(Tabel_RIE[[#This Row],[E12]]="",Tabel_RIE[[#This Row],[B12]]="",Tabel_RIE[[#This Row],[W12]]=""),"",Tabel_RIE[[#This Row],[E12]]*Tabel_RIE[[#This Row],[B12]]*Tabel_RIE[[#This Row],[W12]])</f>
        <v/>
      </c>
      <c r="S113" s="172" t="str">
        <f>IF(AND(Tabel_RIE[[#This Row],[E12]]="",Tabel_RIE[[#This Row],[R12]]=""),"",IF(AND(OR(Tabel_RIE[[#This Row],[E12]]="",Tabel_RIE[[#This Row],[E12]]&lt;15),OR(Tabel_RIE[[#This Row],[R12]]="",Tabel_RIE[[#This Row],[R12]]&lt;70)),"n.v.t.",IF(OR(Tabel_RIE[[#This Row],[E12]]&gt;=15,Tabel_RIE[[#This Row],[R12]]&gt;=70),"√","fout")))</f>
        <v/>
      </c>
      <c r="T113" s="173"/>
      <c r="U113" s="174"/>
      <c r="V113" s="174"/>
      <c r="W113" s="175"/>
      <c r="X113" s="176" t="str">
        <f t="shared" si="1"/>
        <v>Bronaanpak:
Collectieve maatregelen:
Individuele maatregelen:
PBM's:</v>
      </c>
      <c r="Y113" s="165"/>
      <c r="Z113" s="177"/>
      <c r="AA113" s="173"/>
      <c r="AB113" s="169" t="str">
        <f>IF(Tabel_RIE[[#This Row],[E2]]&gt;0,VLOOKUP(Tabel_RIE[[#This Row],[E2]],Tabel_FK_E[],2,FALSE),"")</f>
        <v/>
      </c>
      <c r="AC113" s="173"/>
      <c r="AD113" s="169" t="str">
        <f>IF(Tabel_RIE[[#This Row],[B2]]&gt;0,VLOOKUP(Tabel_RIE[[#This Row],[B2]],Tabel_FK_B[],2,FALSE),"")</f>
        <v/>
      </c>
      <c r="AE113" s="173"/>
      <c r="AF113" s="169" t="str">
        <f>IF(Tabel_RIE[[#This Row],[W2]]&gt;0,VLOOKUP(Tabel_RIE[[#This Row],[W2]],Tabel_FK_W[],2,FALSE),"")</f>
        <v/>
      </c>
      <c r="AG11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3" s="171"/>
      <c r="AI113" s="165"/>
      <c r="AJ113" s="175"/>
      <c r="AK11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78" t="str">
        <f>IF(AND(Tabel_RIE[[#This Row],[R12]]&gt;=70,Tabel_RIE[[#This Row],[R22]]&lt;70),"Ja","Nee")</f>
        <v>Ja</v>
      </c>
      <c r="AM113" s="178" t="str">
        <f>IF(Tabel_RIE[[#This Row],[R22]]&lt;&gt;"",Tabel_RIE[[#This Row],[R22]],Tabel_RIE[[#This Row],[R12]])</f>
        <v/>
      </c>
    </row>
    <row r="114" spans="2:39" ht="42" customHeight="1" x14ac:dyDescent="0.25">
      <c r="B114" s="163">
        <v>108</v>
      </c>
      <c r="C114" s="164"/>
      <c r="D114" s="165"/>
      <c r="E114" s="165"/>
      <c r="F114" s="165"/>
      <c r="G114" s="166"/>
      <c r="H114" s="166"/>
      <c r="I114" s="165"/>
      <c r="J114" s="165"/>
      <c r="K114" s="167"/>
      <c r="L114" s="168" t="str">
        <f>IF(Tabel_RIE[[#This Row],[E1]]&gt;0,VLOOKUP(Tabel_RIE[[#This Row],[E1]],Tabel_FK_E[],2,FALSE),"")</f>
        <v/>
      </c>
      <c r="M114" s="167"/>
      <c r="N114" s="169" t="str">
        <f>IF(Tabel_RIE[[#This Row],[B1]]&gt;0,VLOOKUP(Tabel_RIE[[#This Row],[B1]],Tabel_FK_B[],2,FALSE),"")</f>
        <v/>
      </c>
      <c r="O114" s="167"/>
      <c r="P114" s="169" t="str">
        <f>IF(Tabel_RIE[[#This Row],[W1]]&gt;0,VLOOKUP(Tabel_RIE[[#This Row],[W1]],Tabel_FK_W[],2,FALSE),"")</f>
        <v/>
      </c>
      <c r="Q11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71" t="str">
        <f>IF(OR(Tabel_RIE[[#This Row],[E12]]="",Tabel_RIE[[#This Row],[B12]]="",Tabel_RIE[[#This Row],[W12]]=""),"",Tabel_RIE[[#This Row],[E12]]*Tabel_RIE[[#This Row],[B12]]*Tabel_RIE[[#This Row],[W12]])</f>
        <v/>
      </c>
      <c r="S114" s="172" t="str">
        <f>IF(AND(Tabel_RIE[[#This Row],[E12]]="",Tabel_RIE[[#This Row],[R12]]=""),"",IF(AND(OR(Tabel_RIE[[#This Row],[E12]]="",Tabel_RIE[[#This Row],[E12]]&lt;15),OR(Tabel_RIE[[#This Row],[R12]]="",Tabel_RIE[[#This Row],[R12]]&lt;70)),"n.v.t.",IF(OR(Tabel_RIE[[#This Row],[E12]]&gt;=15,Tabel_RIE[[#This Row],[R12]]&gt;=70),"√","fout")))</f>
        <v/>
      </c>
      <c r="T114" s="173"/>
      <c r="U114" s="174"/>
      <c r="V114" s="174"/>
      <c r="W114" s="175"/>
      <c r="X114" s="176" t="str">
        <f t="shared" si="1"/>
        <v>Bronaanpak:
Collectieve maatregelen:
Individuele maatregelen:
PBM's:</v>
      </c>
      <c r="Y114" s="165"/>
      <c r="Z114" s="177"/>
      <c r="AA114" s="173"/>
      <c r="AB114" s="169" t="str">
        <f>IF(Tabel_RIE[[#This Row],[E2]]&gt;0,VLOOKUP(Tabel_RIE[[#This Row],[E2]],Tabel_FK_E[],2,FALSE),"")</f>
        <v/>
      </c>
      <c r="AC114" s="173"/>
      <c r="AD114" s="169" t="str">
        <f>IF(Tabel_RIE[[#This Row],[B2]]&gt;0,VLOOKUP(Tabel_RIE[[#This Row],[B2]],Tabel_FK_B[],2,FALSE),"")</f>
        <v/>
      </c>
      <c r="AE114" s="173"/>
      <c r="AF114" s="169" t="str">
        <f>IF(Tabel_RIE[[#This Row],[W2]]&gt;0,VLOOKUP(Tabel_RIE[[#This Row],[W2]],Tabel_FK_W[],2,FALSE),"")</f>
        <v/>
      </c>
      <c r="AG11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4" s="171"/>
      <c r="AI114" s="165"/>
      <c r="AJ114" s="175"/>
      <c r="AK11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78" t="str">
        <f>IF(AND(Tabel_RIE[[#This Row],[R12]]&gt;=70,Tabel_RIE[[#This Row],[R22]]&lt;70),"Ja","Nee")</f>
        <v>Ja</v>
      </c>
      <c r="AM114" s="178" t="str">
        <f>IF(Tabel_RIE[[#This Row],[R22]]&lt;&gt;"",Tabel_RIE[[#This Row],[R22]],Tabel_RIE[[#This Row],[R12]])</f>
        <v/>
      </c>
    </row>
    <row r="115" spans="2:39" ht="42" customHeight="1" x14ac:dyDescent="0.25">
      <c r="B115" s="163">
        <v>109</v>
      </c>
      <c r="C115" s="164"/>
      <c r="D115" s="165"/>
      <c r="E115" s="165"/>
      <c r="F115" s="165"/>
      <c r="G115" s="166"/>
      <c r="H115" s="166"/>
      <c r="I115" s="165"/>
      <c r="J115" s="165"/>
      <c r="K115" s="167"/>
      <c r="L115" s="168" t="str">
        <f>IF(Tabel_RIE[[#This Row],[E1]]&gt;0,VLOOKUP(Tabel_RIE[[#This Row],[E1]],Tabel_FK_E[],2,FALSE),"")</f>
        <v/>
      </c>
      <c r="M115" s="167"/>
      <c r="N115" s="169" t="str">
        <f>IF(Tabel_RIE[[#This Row],[B1]]&gt;0,VLOOKUP(Tabel_RIE[[#This Row],[B1]],Tabel_FK_B[],2,FALSE),"")</f>
        <v/>
      </c>
      <c r="O115" s="167"/>
      <c r="P115" s="169" t="str">
        <f>IF(Tabel_RIE[[#This Row],[W1]]&gt;0,VLOOKUP(Tabel_RIE[[#This Row],[W1]],Tabel_FK_W[],2,FALSE),"")</f>
        <v/>
      </c>
      <c r="Q11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71" t="str">
        <f>IF(OR(Tabel_RIE[[#This Row],[E12]]="",Tabel_RIE[[#This Row],[B12]]="",Tabel_RIE[[#This Row],[W12]]=""),"",Tabel_RIE[[#This Row],[E12]]*Tabel_RIE[[#This Row],[B12]]*Tabel_RIE[[#This Row],[W12]])</f>
        <v/>
      </c>
      <c r="S115" s="172" t="str">
        <f>IF(AND(Tabel_RIE[[#This Row],[E12]]="",Tabel_RIE[[#This Row],[R12]]=""),"",IF(AND(OR(Tabel_RIE[[#This Row],[E12]]="",Tabel_RIE[[#This Row],[E12]]&lt;15),OR(Tabel_RIE[[#This Row],[R12]]="",Tabel_RIE[[#This Row],[R12]]&lt;70)),"n.v.t.",IF(OR(Tabel_RIE[[#This Row],[E12]]&gt;=15,Tabel_RIE[[#This Row],[R12]]&gt;=70),"√","fout")))</f>
        <v/>
      </c>
      <c r="T115" s="173"/>
      <c r="U115" s="174"/>
      <c r="V115" s="174"/>
      <c r="W115" s="175"/>
      <c r="X115" s="176" t="str">
        <f t="shared" si="1"/>
        <v>Bronaanpak:
Collectieve maatregelen:
Individuele maatregelen:
PBM's:</v>
      </c>
      <c r="Y115" s="165"/>
      <c r="Z115" s="177"/>
      <c r="AA115" s="173"/>
      <c r="AB115" s="169" t="str">
        <f>IF(Tabel_RIE[[#This Row],[E2]]&gt;0,VLOOKUP(Tabel_RIE[[#This Row],[E2]],Tabel_FK_E[],2,FALSE),"")</f>
        <v/>
      </c>
      <c r="AC115" s="173"/>
      <c r="AD115" s="169" t="str">
        <f>IF(Tabel_RIE[[#This Row],[B2]]&gt;0,VLOOKUP(Tabel_RIE[[#This Row],[B2]],Tabel_FK_B[],2,FALSE),"")</f>
        <v/>
      </c>
      <c r="AE115" s="173"/>
      <c r="AF115" s="169" t="str">
        <f>IF(Tabel_RIE[[#This Row],[W2]]&gt;0,VLOOKUP(Tabel_RIE[[#This Row],[W2]],Tabel_FK_W[],2,FALSE),"")</f>
        <v/>
      </c>
      <c r="AG11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5" s="171"/>
      <c r="AI115" s="165"/>
      <c r="AJ115" s="175"/>
      <c r="AK11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78" t="str">
        <f>IF(AND(Tabel_RIE[[#This Row],[R12]]&gt;=70,Tabel_RIE[[#This Row],[R22]]&lt;70),"Ja","Nee")</f>
        <v>Ja</v>
      </c>
      <c r="AM115" s="178" t="str">
        <f>IF(Tabel_RIE[[#This Row],[R22]]&lt;&gt;"",Tabel_RIE[[#This Row],[R22]],Tabel_RIE[[#This Row],[R12]])</f>
        <v/>
      </c>
    </row>
    <row r="116" spans="2:39" ht="42" customHeight="1" x14ac:dyDescent="0.25">
      <c r="B116" s="163">
        <v>110</v>
      </c>
      <c r="C116" s="164"/>
      <c r="D116" s="165"/>
      <c r="E116" s="165"/>
      <c r="F116" s="165"/>
      <c r="G116" s="166"/>
      <c r="H116" s="166"/>
      <c r="I116" s="165"/>
      <c r="J116" s="165"/>
      <c r="K116" s="167"/>
      <c r="L116" s="168" t="str">
        <f>IF(Tabel_RIE[[#This Row],[E1]]&gt;0,VLOOKUP(Tabel_RIE[[#This Row],[E1]],Tabel_FK_E[],2,FALSE),"")</f>
        <v/>
      </c>
      <c r="M116" s="167"/>
      <c r="N116" s="169" t="str">
        <f>IF(Tabel_RIE[[#This Row],[B1]]&gt;0,VLOOKUP(Tabel_RIE[[#This Row],[B1]],Tabel_FK_B[],2,FALSE),"")</f>
        <v/>
      </c>
      <c r="O116" s="167"/>
      <c r="P116" s="169" t="str">
        <f>IF(Tabel_RIE[[#This Row],[W1]]&gt;0,VLOOKUP(Tabel_RIE[[#This Row],[W1]],Tabel_FK_W[],2,FALSE),"")</f>
        <v/>
      </c>
      <c r="Q11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71" t="str">
        <f>IF(OR(Tabel_RIE[[#This Row],[E12]]="",Tabel_RIE[[#This Row],[B12]]="",Tabel_RIE[[#This Row],[W12]]=""),"",Tabel_RIE[[#This Row],[E12]]*Tabel_RIE[[#This Row],[B12]]*Tabel_RIE[[#This Row],[W12]])</f>
        <v/>
      </c>
      <c r="S116" s="172" t="str">
        <f>IF(AND(Tabel_RIE[[#This Row],[E12]]="",Tabel_RIE[[#This Row],[R12]]=""),"",IF(AND(OR(Tabel_RIE[[#This Row],[E12]]="",Tabel_RIE[[#This Row],[E12]]&lt;15),OR(Tabel_RIE[[#This Row],[R12]]="",Tabel_RIE[[#This Row],[R12]]&lt;70)),"n.v.t.",IF(OR(Tabel_RIE[[#This Row],[E12]]&gt;=15,Tabel_RIE[[#This Row],[R12]]&gt;=70),"√","fout")))</f>
        <v/>
      </c>
      <c r="T116" s="173"/>
      <c r="U116" s="174"/>
      <c r="V116" s="174"/>
      <c r="W116" s="175"/>
      <c r="X116" s="176" t="str">
        <f t="shared" si="1"/>
        <v>Bronaanpak:
Collectieve maatregelen:
Individuele maatregelen:
PBM's:</v>
      </c>
      <c r="Y116" s="165"/>
      <c r="Z116" s="177"/>
      <c r="AA116" s="173"/>
      <c r="AB116" s="169" t="str">
        <f>IF(Tabel_RIE[[#This Row],[E2]]&gt;0,VLOOKUP(Tabel_RIE[[#This Row],[E2]],Tabel_FK_E[],2,FALSE),"")</f>
        <v/>
      </c>
      <c r="AC116" s="173"/>
      <c r="AD116" s="169" t="str">
        <f>IF(Tabel_RIE[[#This Row],[B2]]&gt;0,VLOOKUP(Tabel_RIE[[#This Row],[B2]],Tabel_FK_B[],2,FALSE),"")</f>
        <v/>
      </c>
      <c r="AE116" s="173"/>
      <c r="AF116" s="169" t="str">
        <f>IF(Tabel_RIE[[#This Row],[W2]]&gt;0,VLOOKUP(Tabel_RIE[[#This Row],[W2]],Tabel_FK_W[],2,FALSE),"")</f>
        <v/>
      </c>
      <c r="AG11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6" s="171"/>
      <c r="AI116" s="165"/>
      <c r="AJ116" s="175"/>
      <c r="AK11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78" t="str">
        <f>IF(AND(Tabel_RIE[[#This Row],[R12]]&gt;=70,Tabel_RIE[[#This Row],[R22]]&lt;70),"Ja","Nee")</f>
        <v>Ja</v>
      </c>
      <c r="AM116" s="178" t="str">
        <f>IF(Tabel_RIE[[#This Row],[R22]]&lt;&gt;"",Tabel_RIE[[#This Row],[R22]],Tabel_RIE[[#This Row],[R12]])</f>
        <v/>
      </c>
    </row>
    <row r="117" spans="2:39" ht="42" customHeight="1" x14ac:dyDescent="0.25">
      <c r="B117" s="163">
        <v>111</v>
      </c>
      <c r="C117" s="164"/>
      <c r="D117" s="165"/>
      <c r="E117" s="165"/>
      <c r="F117" s="165"/>
      <c r="G117" s="166"/>
      <c r="H117" s="166"/>
      <c r="I117" s="165"/>
      <c r="J117" s="165"/>
      <c r="K117" s="167"/>
      <c r="L117" s="168" t="str">
        <f>IF(Tabel_RIE[[#This Row],[E1]]&gt;0,VLOOKUP(Tabel_RIE[[#This Row],[E1]],Tabel_FK_E[],2,FALSE),"")</f>
        <v/>
      </c>
      <c r="M117" s="167"/>
      <c r="N117" s="169" t="str">
        <f>IF(Tabel_RIE[[#This Row],[B1]]&gt;0,VLOOKUP(Tabel_RIE[[#This Row],[B1]],Tabel_FK_B[],2,FALSE),"")</f>
        <v/>
      </c>
      <c r="O117" s="167"/>
      <c r="P117" s="169" t="str">
        <f>IF(Tabel_RIE[[#This Row],[W1]]&gt;0,VLOOKUP(Tabel_RIE[[#This Row],[W1]],Tabel_FK_W[],2,FALSE),"")</f>
        <v/>
      </c>
      <c r="Q11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71" t="str">
        <f>IF(OR(Tabel_RIE[[#This Row],[E12]]="",Tabel_RIE[[#This Row],[B12]]="",Tabel_RIE[[#This Row],[W12]]=""),"",Tabel_RIE[[#This Row],[E12]]*Tabel_RIE[[#This Row],[B12]]*Tabel_RIE[[#This Row],[W12]])</f>
        <v/>
      </c>
      <c r="S117" s="172" t="str">
        <f>IF(AND(Tabel_RIE[[#This Row],[E12]]="",Tabel_RIE[[#This Row],[R12]]=""),"",IF(AND(OR(Tabel_RIE[[#This Row],[E12]]="",Tabel_RIE[[#This Row],[E12]]&lt;15),OR(Tabel_RIE[[#This Row],[R12]]="",Tabel_RIE[[#This Row],[R12]]&lt;70)),"n.v.t.",IF(OR(Tabel_RIE[[#This Row],[E12]]&gt;=15,Tabel_RIE[[#This Row],[R12]]&gt;=70),"√","fout")))</f>
        <v/>
      </c>
      <c r="T117" s="173"/>
      <c r="U117" s="174"/>
      <c r="V117" s="174"/>
      <c r="W117" s="175"/>
      <c r="X117" s="176" t="str">
        <f t="shared" si="1"/>
        <v>Bronaanpak:
Collectieve maatregelen:
Individuele maatregelen:
PBM's:</v>
      </c>
      <c r="Y117" s="165"/>
      <c r="Z117" s="177"/>
      <c r="AA117" s="173"/>
      <c r="AB117" s="169" t="str">
        <f>IF(Tabel_RIE[[#This Row],[E2]]&gt;0,VLOOKUP(Tabel_RIE[[#This Row],[E2]],Tabel_FK_E[],2,FALSE),"")</f>
        <v/>
      </c>
      <c r="AC117" s="173"/>
      <c r="AD117" s="169" t="str">
        <f>IF(Tabel_RIE[[#This Row],[B2]]&gt;0,VLOOKUP(Tabel_RIE[[#This Row],[B2]],Tabel_FK_B[],2,FALSE),"")</f>
        <v/>
      </c>
      <c r="AE117" s="173"/>
      <c r="AF117" s="169" t="str">
        <f>IF(Tabel_RIE[[#This Row],[W2]]&gt;0,VLOOKUP(Tabel_RIE[[#This Row],[W2]],Tabel_FK_W[],2,FALSE),"")</f>
        <v/>
      </c>
      <c r="AG11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7" s="171"/>
      <c r="AI117" s="165"/>
      <c r="AJ117" s="175"/>
      <c r="AK11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78" t="str">
        <f>IF(AND(Tabel_RIE[[#This Row],[R12]]&gt;=70,Tabel_RIE[[#This Row],[R22]]&lt;70),"Ja","Nee")</f>
        <v>Ja</v>
      </c>
      <c r="AM117" s="178" t="str">
        <f>IF(Tabel_RIE[[#This Row],[R22]]&lt;&gt;"",Tabel_RIE[[#This Row],[R22]],Tabel_RIE[[#This Row],[R12]])</f>
        <v/>
      </c>
    </row>
    <row r="118" spans="2:39" ht="42" customHeight="1" x14ac:dyDescent="0.25">
      <c r="B118" s="163">
        <v>112</v>
      </c>
      <c r="C118" s="164"/>
      <c r="D118" s="165"/>
      <c r="E118" s="165"/>
      <c r="F118" s="165"/>
      <c r="G118" s="166"/>
      <c r="H118" s="166"/>
      <c r="I118" s="165"/>
      <c r="J118" s="165"/>
      <c r="K118" s="167"/>
      <c r="L118" s="168" t="str">
        <f>IF(Tabel_RIE[[#This Row],[E1]]&gt;0,VLOOKUP(Tabel_RIE[[#This Row],[E1]],Tabel_FK_E[],2,FALSE),"")</f>
        <v/>
      </c>
      <c r="M118" s="167"/>
      <c r="N118" s="169" t="str">
        <f>IF(Tabel_RIE[[#This Row],[B1]]&gt;0,VLOOKUP(Tabel_RIE[[#This Row],[B1]],Tabel_FK_B[],2,FALSE),"")</f>
        <v/>
      </c>
      <c r="O118" s="167"/>
      <c r="P118" s="169" t="str">
        <f>IF(Tabel_RIE[[#This Row],[W1]]&gt;0,VLOOKUP(Tabel_RIE[[#This Row],[W1]],Tabel_FK_W[],2,FALSE),"")</f>
        <v/>
      </c>
      <c r="Q11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71" t="str">
        <f>IF(OR(Tabel_RIE[[#This Row],[E12]]="",Tabel_RIE[[#This Row],[B12]]="",Tabel_RIE[[#This Row],[W12]]=""),"",Tabel_RIE[[#This Row],[E12]]*Tabel_RIE[[#This Row],[B12]]*Tabel_RIE[[#This Row],[W12]])</f>
        <v/>
      </c>
      <c r="S118" s="172" t="str">
        <f>IF(AND(Tabel_RIE[[#This Row],[E12]]="",Tabel_RIE[[#This Row],[R12]]=""),"",IF(AND(OR(Tabel_RIE[[#This Row],[E12]]="",Tabel_RIE[[#This Row],[E12]]&lt;15),OR(Tabel_RIE[[#This Row],[R12]]="",Tabel_RIE[[#This Row],[R12]]&lt;70)),"n.v.t.",IF(OR(Tabel_RIE[[#This Row],[E12]]&gt;=15,Tabel_RIE[[#This Row],[R12]]&gt;=70),"√","fout")))</f>
        <v/>
      </c>
      <c r="T118" s="173"/>
      <c r="U118" s="174"/>
      <c r="V118" s="174"/>
      <c r="W118" s="175"/>
      <c r="X118" s="176" t="str">
        <f t="shared" si="1"/>
        <v>Bronaanpak:
Collectieve maatregelen:
Individuele maatregelen:
PBM's:</v>
      </c>
      <c r="Y118" s="165"/>
      <c r="Z118" s="177"/>
      <c r="AA118" s="173"/>
      <c r="AB118" s="169" t="str">
        <f>IF(Tabel_RIE[[#This Row],[E2]]&gt;0,VLOOKUP(Tabel_RIE[[#This Row],[E2]],Tabel_FK_E[],2,FALSE),"")</f>
        <v/>
      </c>
      <c r="AC118" s="173"/>
      <c r="AD118" s="169" t="str">
        <f>IF(Tabel_RIE[[#This Row],[B2]]&gt;0,VLOOKUP(Tabel_RIE[[#This Row],[B2]],Tabel_FK_B[],2,FALSE),"")</f>
        <v/>
      </c>
      <c r="AE118" s="173"/>
      <c r="AF118" s="169" t="str">
        <f>IF(Tabel_RIE[[#This Row],[W2]]&gt;0,VLOOKUP(Tabel_RIE[[#This Row],[W2]],Tabel_FK_W[],2,FALSE),"")</f>
        <v/>
      </c>
      <c r="AG11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8" s="171"/>
      <c r="AI118" s="165"/>
      <c r="AJ118" s="175"/>
      <c r="AK11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78" t="str">
        <f>IF(AND(Tabel_RIE[[#This Row],[R12]]&gt;=70,Tabel_RIE[[#This Row],[R22]]&lt;70),"Ja","Nee")</f>
        <v>Ja</v>
      </c>
      <c r="AM118" s="178" t="str">
        <f>IF(Tabel_RIE[[#This Row],[R22]]&lt;&gt;"",Tabel_RIE[[#This Row],[R22]],Tabel_RIE[[#This Row],[R12]])</f>
        <v/>
      </c>
    </row>
    <row r="119" spans="2:39" ht="42" customHeight="1" x14ac:dyDescent="0.25">
      <c r="B119" s="163">
        <v>113</v>
      </c>
      <c r="C119" s="164"/>
      <c r="D119" s="165"/>
      <c r="E119" s="165"/>
      <c r="F119" s="165"/>
      <c r="G119" s="166"/>
      <c r="H119" s="166"/>
      <c r="I119" s="165"/>
      <c r="J119" s="165"/>
      <c r="K119" s="167"/>
      <c r="L119" s="168" t="str">
        <f>IF(Tabel_RIE[[#This Row],[E1]]&gt;0,VLOOKUP(Tabel_RIE[[#This Row],[E1]],Tabel_FK_E[],2,FALSE),"")</f>
        <v/>
      </c>
      <c r="M119" s="167"/>
      <c r="N119" s="169" t="str">
        <f>IF(Tabel_RIE[[#This Row],[B1]]&gt;0,VLOOKUP(Tabel_RIE[[#This Row],[B1]],Tabel_FK_B[],2,FALSE),"")</f>
        <v/>
      </c>
      <c r="O119" s="167"/>
      <c r="P119" s="169" t="str">
        <f>IF(Tabel_RIE[[#This Row],[W1]]&gt;0,VLOOKUP(Tabel_RIE[[#This Row],[W1]],Tabel_FK_W[],2,FALSE),"")</f>
        <v/>
      </c>
      <c r="Q11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71" t="str">
        <f>IF(OR(Tabel_RIE[[#This Row],[E12]]="",Tabel_RIE[[#This Row],[B12]]="",Tabel_RIE[[#This Row],[W12]]=""),"",Tabel_RIE[[#This Row],[E12]]*Tabel_RIE[[#This Row],[B12]]*Tabel_RIE[[#This Row],[W12]])</f>
        <v/>
      </c>
      <c r="S119" s="172" t="str">
        <f>IF(AND(Tabel_RIE[[#This Row],[E12]]="",Tabel_RIE[[#This Row],[R12]]=""),"",IF(AND(OR(Tabel_RIE[[#This Row],[E12]]="",Tabel_RIE[[#This Row],[E12]]&lt;15),OR(Tabel_RIE[[#This Row],[R12]]="",Tabel_RIE[[#This Row],[R12]]&lt;70)),"n.v.t.",IF(OR(Tabel_RIE[[#This Row],[E12]]&gt;=15,Tabel_RIE[[#This Row],[R12]]&gt;=70),"√","fout")))</f>
        <v/>
      </c>
      <c r="T119" s="173"/>
      <c r="U119" s="174"/>
      <c r="V119" s="174"/>
      <c r="W119" s="175"/>
      <c r="X119" s="176" t="str">
        <f t="shared" si="1"/>
        <v>Bronaanpak:
Collectieve maatregelen:
Individuele maatregelen:
PBM's:</v>
      </c>
      <c r="Y119" s="165"/>
      <c r="Z119" s="177"/>
      <c r="AA119" s="173"/>
      <c r="AB119" s="169" t="str">
        <f>IF(Tabel_RIE[[#This Row],[E2]]&gt;0,VLOOKUP(Tabel_RIE[[#This Row],[E2]],Tabel_FK_E[],2,FALSE),"")</f>
        <v/>
      </c>
      <c r="AC119" s="173"/>
      <c r="AD119" s="169" t="str">
        <f>IF(Tabel_RIE[[#This Row],[B2]]&gt;0,VLOOKUP(Tabel_RIE[[#This Row],[B2]],Tabel_FK_B[],2,FALSE),"")</f>
        <v/>
      </c>
      <c r="AE119" s="173"/>
      <c r="AF119" s="169" t="str">
        <f>IF(Tabel_RIE[[#This Row],[W2]]&gt;0,VLOOKUP(Tabel_RIE[[#This Row],[W2]],Tabel_FK_W[],2,FALSE),"")</f>
        <v/>
      </c>
      <c r="AG11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9" s="171"/>
      <c r="AI119" s="165"/>
      <c r="AJ119" s="175"/>
      <c r="AK11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78" t="str">
        <f>IF(AND(Tabel_RIE[[#This Row],[R12]]&gt;=70,Tabel_RIE[[#This Row],[R22]]&lt;70),"Ja","Nee")</f>
        <v>Ja</v>
      </c>
      <c r="AM119" s="178" t="str">
        <f>IF(Tabel_RIE[[#This Row],[R22]]&lt;&gt;"",Tabel_RIE[[#This Row],[R22]],Tabel_RIE[[#This Row],[R12]])</f>
        <v/>
      </c>
    </row>
    <row r="120" spans="2:39" ht="42" customHeight="1" x14ac:dyDescent="0.25">
      <c r="B120" s="163">
        <v>114</v>
      </c>
      <c r="C120" s="164"/>
      <c r="D120" s="165"/>
      <c r="E120" s="165"/>
      <c r="F120" s="165"/>
      <c r="G120" s="166"/>
      <c r="H120" s="166"/>
      <c r="I120" s="165"/>
      <c r="J120" s="165"/>
      <c r="K120" s="167"/>
      <c r="L120" s="168" t="str">
        <f>IF(Tabel_RIE[[#This Row],[E1]]&gt;0,VLOOKUP(Tabel_RIE[[#This Row],[E1]],Tabel_FK_E[],2,FALSE),"")</f>
        <v/>
      </c>
      <c r="M120" s="167"/>
      <c r="N120" s="169" t="str">
        <f>IF(Tabel_RIE[[#This Row],[B1]]&gt;0,VLOOKUP(Tabel_RIE[[#This Row],[B1]],Tabel_FK_B[],2,FALSE),"")</f>
        <v/>
      </c>
      <c r="O120" s="167"/>
      <c r="P120" s="169" t="str">
        <f>IF(Tabel_RIE[[#This Row],[W1]]&gt;0,VLOOKUP(Tabel_RIE[[#This Row],[W1]],Tabel_FK_W[],2,FALSE),"")</f>
        <v/>
      </c>
      <c r="Q12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71" t="str">
        <f>IF(OR(Tabel_RIE[[#This Row],[E12]]="",Tabel_RIE[[#This Row],[B12]]="",Tabel_RIE[[#This Row],[W12]]=""),"",Tabel_RIE[[#This Row],[E12]]*Tabel_RIE[[#This Row],[B12]]*Tabel_RIE[[#This Row],[W12]])</f>
        <v/>
      </c>
      <c r="S120" s="172" t="str">
        <f>IF(AND(Tabel_RIE[[#This Row],[E12]]="",Tabel_RIE[[#This Row],[R12]]=""),"",IF(AND(OR(Tabel_RIE[[#This Row],[E12]]="",Tabel_RIE[[#This Row],[E12]]&lt;15),OR(Tabel_RIE[[#This Row],[R12]]="",Tabel_RIE[[#This Row],[R12]]&lt;70)),"n.v.t.",IF(OR(Tabel_RIE[[#This Row],[E12]]&gt;=15,Tabel_RIE[[#This Row],[R12]]&gt;=70),"√","fout")))</f>
        <v/>
      </c>
      <c r="T120" s="173"/>
      <c r="U120" s="174"/>
      <c r="V120" s="174"/>
      <c r="W120" s="175"/>
      <c r="X120" s="176" t="str">
        <f t="shared" si="1"/>
        <v>Bronaanpak:
Collectieve maatregelen:
Individuele maatregelen:
PBM's:</v>
      </c>
      <c r="Y120" s="165"/>
      <c r="Z120" s="177"/>
      <c r="AA120" s="173"/>
      <c r="AB120" s="169" t="str">
        <f>IF(Tabel_RIE[[#This Row],[E2]]&gt;0,VLOOKUP(Tabel_RIE[[#This Row],[E2]],Tabel_FK_E[],2,FALSE),"")</f>
        <v/>
      </c>
      <c r="AC120" s="173"/>
      <c r="AD120" s="169" t="str">
        <f>IF(Tabel_RIE[[#This Row],[B2]]&gt;0,VLOOKUP(Tabel_RIE[[#This Row],[B2]],Tabel_FK_B[],2,FALSE),"")</f>
        <v/>
      </c>
      <c r="AE120" s="173"/>
      <c r="AF120" s="169" t="str">
        <f>IF(Tabel_RIE[[#This Row],[W2]]&gt;0,VLOOKUP(Tabel_RIE[[#This Row],[W2]],Tabel_FK_W[],2,FALSE),"")</f>
        <v/>
      </c>
      <c r="AG12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0" s="171"/>
      <c r="AI120" s="165"/>
      <c r="AJ120" s="175"/>
      <c r="AK12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78" t="str">
        <f>IF(AND(Tabel_RIE[[#This Row],[R12]]&gt;=70,Tabel_RIE[[#This Row],[R22]]&lt;70),"Ja","Nee")</f>
        <v>Ja</v>
      </c>
      <c r="AM120" s="178" t="str">
        <f>IF(Tabel_RIE[[#This Row],[R22]]&lt;&gt;"",Tabel_RIE[[#This Row],[R22]],Tabel_RIE[[#This Row],[R12]])</f>
        <v/>
      </c>
    </row>
    <row r="121" spans="2:39" ht="42" customHeight="1" x14ac:dyDescent="0.25">
      <c r="B121" s="163">
        <v>115</v>
      </c>
      <c r="C121" s="164"/>
      <c r="D121" s="165"/>
      <c r="E121" s="165"/>
      <c r="F121" s="165"/>
      <c r="G121" s="166"/>
      <c r="H121" s="166"/>
      <c r="I121" s="165"/>
      <c r="J121" s="165"/>
      <c r="K121" s="167"/>
      <c r="L121" s="168" t="str">
        <f>IF(Tabel_RIE[[#This Row],[E1]]&gt;0,VLOOKUP(Tabel_RIE[[#This Row],[E1]],Tabel_FK_E[],2,FALSE),"")</f>
        <v/>
      </c>
      <c r="M121" s="167"/>
      <c r="N121" s="169" t="str">
        <f>IF(Tabel_RIE[[#This Row],[B1]]&gt;0,VLOOKUP(Tabel_RIE[[#This Row],[B1]],Tabel_FK_B[],2,FALSE),"")</f>
        <v/>
      </c>
      <c r="O121" s="167"/>
      <c r="P121" s="169" t="str">
        <f>IF(Tabel_RIE[[#This Row],[W1]]&gt;0,VLOOKUP(Tabel_RIE[[#This Row],[W1]],Tabel_FK_W[],2,FALSE),"")</f>
        <v/>
      </c>
      <c r="Q12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71" t="str">
        <f>IF(OR(Tabel_RIE[[#This Row],[E12]]="",Tabel_RIE[[#This Row],[B12]]="",Tabel_RIE[[#This Row],[W12]]=""),"",Tabel_RIE[[#This Row],[E12]]*Tabel_RIE[[#This Row],[B12]]*Tabel_RIE[[#This Row],[W12]])</f>
        <v/>
      </c>
      <c r="S121" s="172" t="str">
        <f>IF(AND(Tabel_RIE[[#This Row],[E12]]="",Tabel_RIE[[#This Row],[R12]]=""),"",IF(AND(OR(Tabel_RIE[[#This Row],[E12]]="",Tabel_RIE[[#This Row],[E12]]&lt;15),OR(Tabel_RIE[[#This Row],[R12]]="",Tabel_RIE[[#This Row],[R12]]&lt;70)),"n.v.t.",IF(OR(Tabel_RIE[[#This Row],[E12]]&gt;=15,Tabel_RIE[[#This Row],[R12]]&gt;=70),"√","fout")))</f>
        <v/>
      </c>
      <c r="T121" s="173"/>
      <c r="U121" s="174"/>
      <c r="V121" s="174"/>
      <c r="W121" s="175"/>
      <c r="X121" s="176" t="str">
        <f t="shared" si="1"/>
        <v>Bronaanpak:
Collectieve maatregelen:
Individuele maatregelen:
PBM's:</v>
      </c>
      <c r="Y121" s="165"/>
      <c r="Z121" s="177"/>
      <c r="AA121" s="173"/>
      <c r="AB121" s="169" t="str">
        <f>IF(Tabel_RIE[[#This Row],[E2]]&gt;0,VLOOKUP(Tabel_RIE[[#This Row],[E2]],Tabel_FK_E[],2,FALSE),"")</f>
        <v/>
      </c>
      <c r="AC121" s="173"/>
      <c r="AD121" s="169" t="str">
        <f>IF(Tabel_RIE[[#This Row],[B2]]&gt;0,VLOOKUP(Tabel_RIE[[#This Row],[B2]],Tabel_FK_B[],2,FALSE),"")</f>
        <v/>
      </c>
      <c r="AE121" s="173"/>
      <c r="AF121" s="169" t="str">
        <f>IF(Tabel_RIE[[#This Row],[W2]]&gt;0,VLOOKUP(Tabel_RIE[[#This Row],[W2]],Tabel_FK_W[],2,FALSE),"")</f>
        <v/>
      </c>
      <c r="AG12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1" s="171"/>
      <c r="AI121" s="165"/>
      <c r="AJ121" s="175"/>
      <c r="AK12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78" t="str">
        <f>IF(AND(Tabel_RIE[[#This Row],[R12]]&gt;=70,Tabel_RIE[[#This Row],[R22]]&lt;70),"Ja","Nee")</f>
        <v>Ja</v>
      </c>
      <c r="AM121" s="178" t="str">
        <f>IF(Tabel_RIE[[#This Row],[R22]]&lt;&gt;"",Tabel_RIE[[#This Row],[R22]],Tabel_RIE[[#This Row],[R12]])</f>
        <v/>
      </c>
    </row>
    <row r="122" spans="2:39" ht="42" customHeight="1" x14ac:dyDescent="0.25">
      <c r="B122" s="163">
        <v>116</v>
      </c>
      <c r="C122" s="164"/>
      <c r="D122" s="165"/>
      <c r="E122" s="165"/>
      <c r="F122" s="165"/>
      <c r="G122" s="166"/>
      <c r="H122" s="166"/>
      <c r="I122" s="165"/>
      <c r="J122" s="165"/>
      <c r="K122" s="167"/>
      <c r="L122" s="168" t="str">
        <f>IF(Tabel_RIE[[#This Row],[E1]]&gt;0,VLOOKUP(Tabel_RIE[[#This Row],[E1]],Tabel_FK_E[],2,FALSE),"")</f>
        <v/>
      </c>
      <c r="M122" s="167"/>
      <c r="N122" s="169" t="str">
        <f>IF(Tabel_RIE[[#This Row],[B1]]&gt;0,VLOOKUP(Tabel_RIE[[#This Row],[B1]],Tabel_FK_B[],2,FALSE),"")</f>
        <v/>
      </c>
      <c r="O122" s="167"/>
      <c r="P122" s="169" t="str">
        <f>IF(Tabel_RIE[[#This Row],[W1]]&gt;0,VLOOKUP(Tabel_RIE[[#This Row],[W1]],Tabel_FK_W[],2,FALSE),"")</f>
        <v/>
      </c>
      <c r="Q12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71" t="str">
        <f>IF(OR(Tabel_RIE[[#This Row],[E12]]="",Tabel_RIE[[#This Row],[B12]]="",Tabel_RIE[[#This Row],[W12]]=""),"",Tabel_RIE[[#This Row],[E12]]*Tabel_RIE[[#This Row],[B12]]*Tabel_RIE[[#This Row],[W12]])</f>
        <v/>
      </c>
      <c r="S122" s="172" t="str">
        <f>IF(AND(Tabel_RIE[[#This Row],[E12]]="",Tabel_RIE[[#This Row],[R12]]=""),"",IF(AND(OR(Tabel_RIE[[#This Row],[E12]]="",Tabel_RIE[[#This Row],[E12]]&lt;15),OR(Tabel_RIE[[#This Row],[R12]]="",Tabel_RIE[[#This Row],[R12]]&lt;70)),"n.v.t.",IF(OR(Tabel_RIE[[#This Row],[E12]]&gt;=15,Tabel_RIE[[#This Row],[R12]]&gt;=70),"√","fout")))</f>
        <v/>
      </c>
      <c r="T122" s="173"/>
      <c r="U122" s="174"/>
      <c r="V122" s="174"/>
      <c r="W122" s="175"/>
      <c r="X122" s="176" t="str">
        <f t="shared" si="1"/>
        <v>Bronaanpak:
Collectieve maatregelen:
Individuele maatregelen:
PBM's:</v>
      </c>
      <c r="Y122" s="165"/>
      <c r="Z122" s="177"/>
      <c r="AA122" s="173"/>
      <c r="AB122" s="169" t="str">
        <f>IF(Tabel_RIE[[#This Row],[E2]]&gt;0,VLOOKUP(Tabel_RIE[[#This Row],[E2]],Tabel_FK_E[],2,FALSE),"")</f>
        <v/>
      </c>
      <c r="AC122" s="173"/>
      <c r="AD122" s="169" t="str">
        <f>IF(Tabel_RIE[[#This Row],[B2]]&gt;0,VLOOKUP(Tabel_RIE[[#This Row],[B2]],Tabel_FK_B[],2,FALSE),"")</f>
        <v/>
      </c>
      <c r="AE122" s="173"/>
      <c r="AF122" s="169" t="str">
        <f>IF(Tabel_RIE[[#This Row],[W2]]&gt;0,VLOOKUP(Tabel_RIE[[#This Row],[W2]],Tabel_FK_W[],2,FALSE),"")</f>
        <v/>
      </c>
      <c r="AG12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2" s="171"/>
      <c r="AI122" s="165"/>
      <c r="AJ122" s="175"/>
      <c r="AK12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78" t="str">
        <f>IF(AND(Tabel_RIE[[#This Row],[R12]]&gt;=70,Tabel_RIE[[#This Row],[R22]]&lt;70),"Ja","Nee")</f>
        <v>Ja</v>
      </c>
      <c r="AM122" s="178" t="str">
        <f>IF(Tabel_RIE[[#This Row],[R22]]&lt;&gt;"",Tabel_RIE[[#This Row],[R22]],Tabel_RIE[[#This Row],[R12]])</f>
        <v/>
      </c>
    </row>
    <row r="123" spans="2:39" ht="42" customHeight="1" x14ac:dyDescent="0.25">
      <c r="B123" s="163">
        <v>117</v>
      </c>
      <c r="C123" s="164"/>
      <c r="D123" s="165"/>
      <c r="E123" s="165"/>
      <c r="F123" s="165"/>
      <c r="G123" s="166"/>
      <c r="H123" s="166"/>
      <c r="I123" s="165"/>
      <c r="J123" s="165"/>
      <c r="K123" s="167"/>
      <c r="L123" s="168" t="str">
        <f>IF(Tabel_RIE[[#This Row],[E1]]&gt;0,VLOOKUP(Tabel_RIE[[#This Row],[E1]],Tabel_FK_E[],2,FALSE),"")</f>
        <v/>
      </c>
      <c r="M123" s="167"/>
      <c r="N123" s="169" t="str">
        <f>IF(Tabel_RIE[[#This Row],[B1]]&gt;0,VLOOKUP(Tabel_RIE[[#This Row],[B1]],Tabel_FK_B[],2,FALSE),"")</f>
        <v/>
      </c>
      <c r="O123" s="167"/>
      <c r="P123" s="169" t="str">
        <f>IF(Tabel_RIE[[#This Row],[W1]]&gt;0,VLOOKUP(Tabel_RIE[[#This Row],[W1]],Tabel_FK_W[],2,FALSE),"")</f>
        <v/>
      </c>
      <c r="Q12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71" t="str">
        <f>IF(OR(Tabel_RIE[[#This Row],[E12]]="",Tabel_RIE[[#This Row],[B12]]="",Tabel_RIE[[#This Row],[W12]]=""),"",Tabel_RIE[[#This Row],[E12]]*Tabel_RIE[[#This Row],[B12]]*Tabel_RIE[[#This Row],[W12]])</f>
        <v/>
      </c>
      <c r="S123" s="172" t="str">
        <f>IF(AND(Tabel_RIE[[#This Row],[E12]]="",Tabel_RIE[[#This Row],[R12]]=""),"",IF(AND(OR(Tabel_RIE[[#This Row],[E12]]="",Tabel_RIE[[#This Row],[E12]]&lt;15),OR(Tabel_RIE[[#This Row],[R12]]="",Tabel_RIE[[#This Row],[R12]]&lt;70)),"n.v.t.",IF(OR(Tabel_RIE[[#This Row],[E12]]&gt;=15,Tabel_RIE[[#This Row],[R12]]&gt;=70),"√","fout")))</f>
        <v/>
      </c>
      <c r="T123" s="173"/>
      <c r="U123" s="174"/>
      <c r="V123" s="174"/>
      <c r="W123" s="175"/>
      <c r="X123" s="176" t="str">
        <f t="shared" si="1"/>
        <v>Bronaanpak:
Collectieve maatregelen:
Individuele maatregelen:
PBM's:</v>
      </c>
      <c r="Y123" s="165"/>
      <c r="Z123" s="177"/>
      <c r="AA123" s="173"/>
      <c r="AB123" s="169" t="str">
        <f>IF(Tabel_RIE[[#This Row],[E2]]&gt;0,VLOOKUP(Tabel_RIE[[#This Row],[E2]],Tabel_FK_E[],2,FALSE),"")</f>
        <v/>
      </c>
      <c r="AC123" s="173"/>
      <c r="AD123" s="169" t="str">
        <f>IF(Tabel_RIE[[#This Row],[B2]]&gt;0,VLOOKUP(Tabel_RIE[[#This Row],[B2]],Tabel_FK_B[],2,FALSE),"")</f>
        <v/>
      </c>
      <c r="AE123" s="173"/>
      <c r="AF123" s="169" t="str">
        <f>IF(Tabel_RIE[[#This Row],[W2]]&gt;0,VLOOKUP(Tabel_RIE[[#This Row],[W2]],Tabel_FK_W[],2,FALSE),"")</f>
        <v/>
      </c>
      <c r="AG12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3" s="171"/>
      <c r="AI123" s="165"/>
      <c r="AJ123" s="175"/>
      <c r="AK12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78" t="str">
        <f>IF(AND(Tabel_RIE[[#This Row],[R12]]&gt;=70,Tabel_RIE[[#This Row],[R22]]&lt;70),"Ja","Nee")</f>
        <v>Ja</v>
      </c>
      <c r="AM123" s="178" t="str">
        <f>IF(Tabel_RIE[[#This Row],[R22]]&lt;&gt;"",Tabel_RIE[[#This Row],[R22]],Tabel_RIE[[#This Row],[R12]])</f>
        <v/>
      </c>
    </row>
    <row r="124" spans="2:39" ht="42" customHeight="1" x14ac:dyDescent="0.25">
      <c r="B124" s="163">
        <v>118</v>
      </c>
      <c r="C124" s="164"/>
      <c r="D124" s="165"/>
      <c r="E124" s="165"/>
      <c r="F124" s="165"/>
      <c r="G124" s="166"/>
      <c r="H124" s="166"/>
      <c r="I124" s="165"/>
      <c r="J124" s="165"/>
      <c r="K124" s="167"/>
      <c r="L124" s="168" t="str">
        <f>IF(Tabel_RIE[[#This Row],[E1]]&gt;0,VLOOKUP(Tabel_RIE[[#This Row],[E1]],Tabel_FK_E[],2,FALSE),"")</f>
        <v/>
      </c>
      <c r="M124" s="167"/>
      <c r="N124" s="169" t="str">
        <f>IF(Tabel_RIE[[#This Row],[B1]]&gt;0,VLOOKUP(Tabel_RIE[[#This Row],[B1]],Tabel_FK_B[],2,FALSE),"")</f>
        <v/>
      </c>
      <c r="O124" s="167"/>
      <c r="P124" s="169" t="str">
        <f>IF(Tabel_RIE[[#This Row],[W1]]&gt;0,VLOOKUP(Tabel_RIE[[#This Row],[W1]],Tabel_FK_W[],2,FALSE),"")</f>
        <v/>
      </c>
      <c r="Q12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71" t="str">
        <f>IF(OR(Tabel_RIE[[#This Row],[E12]]="",Tabel_RIE[[#This Row],[B12]]="",Tabel_RIE[[#This Row],[W12]]=""),"",Tabel_RIE[[#This Row],[E12]]*Tabel_RIE[[#This Row],[B12]]*Tabel_RIE[[#This Row],[W12]])</f>
        <v/>
      </c>
      <c r="S124" s="172" t="str">
        <f>IF(AND(Tabel_RIE[[#This Row],[E12]]="",Tabel_RIE[[#This Row],[R12]]=""),"",IF(AND(OR(Tabel_RIE[[#This Row],[E12]]="",Tabel_RIE[[#This Row],[E12]]&lt;15),OR(Tabel_RIE[[#This Row],[R12]]="",Tabel_RIE[[#This Row],[R12]]&lt;70)),"n.v.t.",IF(OR(Tabel_RIE[[#This Row],[E12]]&gt;=15,Tabel_RIE[[#This Row],[R12]]&gt;=70),"√","fout")))</f>
        <v/>
      </c>
      <c r="T124" s="173"/>
      <c r="U124" s="174"/>
      <c r="V124" s="174"/>
      <c r="W124" s="175"/>
      <c r="X124" s="176" t="str">
        <f t="shared" si="1"/>
        <v>Bronaanpak:
Collectieve maatregelen:
Individuele maatregelen:
PBM's:</v>
      </c>
      <c r="Y124" s="165"/>
      <c r="Z124" s="177"/>
      <c r="AA124" s="173"/>
      <c r="AB124" s="169" t="str">
        <f>IF(Tabel_RIE[[#This Row],[E2]]&gt;0,VLOOKUP(Tabel_RIE[[#This Row],[E2]],Tabel_FK_E[],2,FALSE),"")</f>
        <v/>
      </c>
      <c r="AC124" s="173"/>
      <c r="AD124" s="169" t="str">
        <f>IF(Tabel_RIE[[#This Row],[B2]]&gt;0,VLOOKUP(Tabel_RIE[[#This Row],[B2]],Tabel_FK_B[],2,FALSE),"")</f>
        <v/>
      </c>
      <c r="AE124" s="173"/>
      <c r="AF124" s="169" t="str">
        <f>IF(Tabel_RIE[[#This Row],[W2]]&gt;0,VLOOKUP(Tabel_RIE[[#This Row],[W2]],Tabel_FK_W[],2,FALSE),"")</f>
        <v/>
      </c>
      <c r="AG12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4" s="171"/>
      <c r="AI124" s="165"/>
      <c r="AJ124" s="175"/>
      <c r="AK12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78" t="str">
        <f>IF(AND(Tabel_RIE[[#This Row],[R12]]&gt;=70,Tabel_RIE[[#This Row],[R22]]&lt;70),"Ja","Nee")</f>
        <v>Ja</v>
      </c>
      <c r="AM124" s="178" t="str">
        <f>IF(Tabel_RIE[[#This Row],[R22]]&lt;&gt;"",Tabel_RIE[[#This Row],[R22]],Tabel_RIE[[#This Row],[R12]])</f>
        <v/>
      </c>
    </row>
    <row r="125" spans="2:39" ht="42" customHeight="1" x14ac:dyDescent="0.25">
      <c r="B125" s="163">
        <v>119</v>
      </c>
      <c r="C125" s="164"/>
      <c r="D125" s="165"/>
      <c r="E125" s="165"/>
      <c r="F125" s="165"/>
      <c r="G125" s="166"/>
      <c r="H125" s="166"/>
      <c r="I125" s="165"/>
      <c r="J125" s="165"/>
      <c r="K125" s="167"/>
      <c r="L125" s="168" t="str">
        <f>IF(Tabel_RIE[[#This Row],[E1]]&gt;0,VLOOKUP(Tabel_RIE[[#This Row],[E1]],Tabel_FK_E[],2,FALSE),"")</f>
        <v/>
      </c>
      <c r="M125" s="167"/>
      <c r="N125" s="169" t="str">
        <f>IF(Tabel_RIE[[#This Row],[B1]]&gt;0,VLOOKUP(Tabel_RIE[[#This Row],[B1]],Tabel_FK_B[],2,FALSE),"")</f>
        <v/>
      </c>
      <c r="O125" s="167"/>
      <c r="P125" s="169" t="str">
        <f>IF(Tabel_RIE[[#This Row],[W1]]&gt;0,VLOOKUP(Tabel_RIE[[#This Row],[W1]],Tabel_FK_W[],2,FALSE),"")</f>
        <v/>
      </c>
      <c r="Q12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71" t="str">
        <f>IF(OR(Tabel_RIE[[#This Row],[E12]]="",Tabel_RIE[[#This Row],[B12]]="",Tabel_RIE[[#This Row],[W12]]=""),"",Tabel_RIE[[#This Row],[E12]]*Tabel_RIE[[#This Row],[B12]]*Tabel_RIE[[#This Row],[W12]])</f>
        <v/>
      </c>
      <c r="S125" s="172" t="str">
        <f>IF(AND(Tabel_RIE[[#This Row],[E12]]="",Tabel_RIE[[#This Row],[R12]]=""),"",IF(AND(OR(Tabel_RIE[[#This Row],[E12]]="",Tabel_RIE[[#This Row],[E12]]&lt;15),OR(Tabel_RIE[[#This Row],[R12]]="",Tabel_RIE[[#This Row],[R12]]&lt;70)),"n.v.t.",IF(OR(Tabel_RIE[[#This Row],[E12]]&gt;=15,Tabel_RIE[[#This Row],[R12]]&gt;=70),"√","fout")))</f>
        <v/>
      </c>
      <c r="T125" s="173"/>
      <c r="U125" s="174"/>
      <c r="V125" s="174"/>
      <c r="W125" s="175"/>
      <c r="X125" s="176" t="str">
        <f t="shared" si="1"/>
        <v>Bronaanpak:
Collectieve maatregelen:
Individuele maatregelen:
PBM's:</v>
      </c>
      <c r="Y125" s="165"/>
      <c r="Z125" s="177"/>
      <c r="AA125" s="173"/>
      <c r="AB125" s="169" t="str">
        <f>IF(Tabel_RIE[[#This Row],[E2]]&gt;0,VLOOKUP(Tabel_RIE[[#This Row],[E2]],Tabel_FK_E[],2,FALSE),"")</f>
        <v/>
      </c>
      <c r="AC125" s="173"/>
      <c r="AD125" s="169" t="str">
        <f>IF(Tabel_RIE[[#This Row],[B2]]&gt;0,VLOOKUP(Tabel_RIE[[#This Row],[B2]],Tabel_FK_B[],2,FALSE),"")</f>
        <v/>
      </c>
      <c r="AE125" s="173"/>
      <c r="AF125" s="169" t="str">
        <f>IF(Tabel_RIE[[#This Row],[W2]]&gt;0,VLOOKUP(Tabel_RIE[[#This Row],[W2]],Tabel_FK_W[],2,FALSE),"")</f>
        <v/>
      </c>
      <c r="AG12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5" s="171"/>
      <c r="AI125" s="165"/>
      <c r="AJ125" s="175"/>
      <c r="AK12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78" t="str">
        <f>IF(AND(Tabel_RIE[[#This Row],[R12]]&gt;=70,Tabel_RIE[[#This Row],[R22]]&lt;70),"Ja","Nee")</f>
        <v>Ja</v>
      </c>
      <c r="AM125" s="178" t="str">
        <f>IF(Tabel_RIE[[#This Row],[R22]]&lt;&gt;"",Tabel_RIE[[#This Row],[R22]],Tabel_RIE[[#This Row],[R12]])</f>
        <v/>
      </c>
    </row>
    <row r="126" spans="2:39" ht="42" customHeight="1" x14ac:dyDescent="0.25">
      <c r="B126" s="163">
        <v>120</v>
      </c>
      <c r="C126" s="164"/>
      <c r="D126" s="165"/>
      <c r="E126" s="165"/>
      <c r="F126" s="165"/>
      <c r="G126" s="166"/>
      <c r="H126" s="166"/>
      <c r="I126" s="165"/>
      <c r="J126" s="165"/>
      <c r="K126" s="167"/>
      <c r="L126" s="168" t="str">
        <f>IF(Tabel_RIE[[#This Row],[E1]]&gt;0,VLOOKUP(Tabel_RIE[[#This Row],[E1]],Tabel_FK_E[],2,FALSE),"")</f>
        <v/>
      </c>
      <c r="M126" s="167"/>
      <c r="N126" s="169" t="str">
        <f>IF(Tabel_RIE[[#This Row],[B1]]&gt;0,VLOOKUP(Tabel_RIE[[#This Row],[B1]],Tabel_FK_B[],2,FALSE),"")</f>
        <v/>
      </c>
      <c r="O126" s="167"/>
      <c r="P126" s="169" t="str">
        <f>IF(Tabel_RIE[[#This Row],[W1]]&gt;0,VLOOKUP(Tabel_RIE[[#This Row],[W1]],Tabel_FK_W[],2,FALSE),"")</f>
        <v/>
      </c>
      <c r="Q12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71" t="str">
        <f>IF(OR(Tabel_RIE[[#This Row],[E12]]="",Tabel_RIE[[#This Row],[B12]]="",Tabel_RIE[[#This Row],[W12]]=""),"",Tabel_RIE[[#This Row],[E12]]*Tabel_RIE[[#This Row],[B12]]*Tabel_RIE[[#This Row],[W12]])</f>
        <v/>
      </c>
      <c r="S126" s="172" t="str">
        <f>IF(AND(Tabel_RIE[[#This Row],[E12]]="",Tabel_RIE[[#This Row],[R12]]=""),"",IF(AND(OR(Tabel_RIE[[#This Row],[E12]]="",Tabel_RIE[[#This Row],[E12]]&lt;15),OR(Tabel_RIE[[#This Row],[R12]]="",Tabel_RIE[[#This Row],[R12]]&lt;70)),"n.v.t.",IF(OR(Tabel_RIE[[#This Row],[E12]]&gt;=15,Tabel_RIE[[#This Row],[R12]]&gt;=70),"√","fout")))</f>
        <v/>
      </c>
      <c r="T126" s="173"/>
      <c r="U126" s="174"/>
      <c r="V126" s="174"/>
      <c r="W126" s="175"/>
      <c r="X126" s="176" t="str">
        <f t="shared" si="1"/>
        <v>Bronaanpak:
Collectieve maatregelen:
Individuele maatregelen:
PBM's:</v>
      </c>
      <c r="Y126" s="165"/>
      <c r="Z126" s="177"/>
      <c r="AA126" s="173"/>
      <c r="AB126" s="169" t="str">
        <f>IF(Tabel_RIE[[#This Row],[E2]]&gt;0,VLOOKUP(Tabel_RIE[[#This Row],[E2]],Tabel_FK_E[],2,FALSE),"")</f>
        <v/>
      </c>
      <c r="AC126" s="173"/>
      <c r="AD126" s="169" t="str">
        <f>IF(Tabel_RIE[[#This Row],[B2]]&gt;0,VLOOKUP(Tabel_RIE[[#This Row],[B2]],Tabel_FK_B[],2,FALSE),"")</f>
        <v/>
      </c>
      <c r="AE126" s="173"/>
      <c r="AF126" s="169" t="str">
        <f>IF(Tabel_RIE[[#This Row],[W2]]&gt;0,VLOOKUP(Tabel_RIE[[#This Row],[W2]],Tabel_FK_W[],2,FALSE),"")</f>
        <v/>
      </c>
      <c r="AG12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6" s="171"/>
      <c r="AI126" s="165"/>
      <c r="AJ126" s="175"/>
      <c r="AK12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78" t="str">
        <f>IF(AND(Tabel_RIE[[#This Row],[R12]]&gt;=70,Tabel_RIE[[#This Row],[R22]]&lt;70),"Ja","Nee")</f>
        <v>Ja</v>
      </c>
      <c r="AM126" s="178" t="str">
        <f>IF(Tabel_RIE[[#This Row],[R22]]&lt;&gt;"",Tabel_RIE[[#This Row],[R22]],Tabel_RIE[[#This Row],[R12]])</f>
        <v/>
      </c>
    </row>
    <row r="127" spans="2:39" ht="42" customHeight="1" x14ac:dyDescent="0.25">
      <c r="B127" s="163">
        <v>121</v>
      </c>
      <c r="C127" s="164"/>
      <c r="D127" s="165"/>
      <c r="E127" s="165"/>
      <c r="F127" s="165"/>
      <c r="G127" s="166"/>
      <c r="H127" s="166"/>
      <c r="I127" s="165"/>
      <c r="J127" s="165"/>
      <c r="K127" s="167"/>
      <c r="L127" s="168" t="str">
        <f>IF(Tabel_RIE[[#This Row],[E1]]&gt;0,VLOOKUP(Tabel_RIE[[#This Row],[E1]],Tabel_FK_E[],2,FALSE),"")</f>
        <v/>
      </c>
      <c r="M127" s="167"/>
      <c r="N127" s="169" t="str">
        <f>IF(Tabel_RIE[[#This Row],[B1]]&gt;0,VLOOKUP(Tabel_RIE[[#This Row],[B1]],Tabel_FK_B[],2,FALSE),"")</f>
        <v/>
      </c>
      <c r="O127" s="167"/>
      <c r="P127" s="169" t="str">
        <f>IF(Tabel_RIE[[#This Row],[W1]]&gt;0,VLOOKUP(Tabel_RIE[[#This Row],[W1]],Tabel_FK_W[],2,FALSE),"")</f>
        <v/>
      </c>
      <c r="Q12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71" t="str">
        <f>IF(OR(Tabel_RIE[[#This Row],[E12]]="",Tabel_RIE[[#This Row],[B12]]="",Tabel_RIE[[#This Row],[W12]]=""),"",Tabel_RIE[[#This Row],[E12]]*Tabel_RIE[[#This Row],[B12]]*Tabel_RIE[[#This Row],[W12]])</f>
        <v/>
      </c>
      <c r="S127" s="172" t="str">
        <f>IF(AND(Tabel_RIE[[#This Row],[E12]]="",Tabel_RIE[[#This Row],[R12]]=""),"",IF(AND(OR(Tabel_RIE[[#This Row],[E12]]="",Tabel_RIE[[#This Row],[E12]]&lt;15),OR(Tabel_RIE[[#This Row],[R12]]="",Tabel_RIE[[#This Row],[R12]]&lt;70)),"n.v.t.",IF(OR(Tabel_RIE[[#This Row],[E12]]&gt;=15,Tabel_RIE[[#This Row],[R12]]&gt;=70),"√","fout")))</f>
        <v/>
      </c>
      <c r="T127" s="173"/>
      <c r="U127" s="174"/>
      <c r="V127" s="174"/>
      <c r="W127" s="175"/>
      <c r="X127" s="176" t="str">
        <f t="shared" si="1"/>
        <v>Bronaanpak:
Collectieve maatregelen:
Individuele maatregelen:
PBM's:</v>
      </c>
      <c r="Y127" s="165"/>
      <c r="Z127" s="177"/>
      <c r="AA127" s="173"/>
      <c r="AB127" s="169" t="str">
        <f>IF(Tabel_RIE[[#This Row],[E2]]&gt;0,VLOOKUP(Tabel_RIE[[#This Row],[E2]],Tabel_FK_E[],2,FALSE),"")</f>
        <v/>
      </c>
      <c r="AC127" s="173"/>
      <c r="AD127" s="169" t="str">
        <f>IF(Tabel_RIE[[#This Row],[B2]]&gt;0,VLOOKUP(Tabel_RIE[[#This Row],[B2]],Tabel_FK_B[],2,FALSE),"")</f>
        <v/>
      </c>
      <c r="AE127" s="173"/>
      <c r="AF127" s="169" t="str">
        <f>IF(Tabel_RIE[[#This Row],[W2]]&gt;0,VLOOKUP(Tabel_RIE[[#This Row],[W2]],Tabel_FK_W[],2,FALSE),"")</f>
        <v/>
      </c>
      <c r="AG12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7" s="171"/>
      <c r="AI127" s="165"/>
      <c r="AJ127" s="175"/>
      <c r="AK12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78" t="str">
        <f>IF(AND(Tabel_RIE[[#This Row],[R12]]&gt;=70,Tabel_RIE[[#This Row],[R22]]&lt;70),"Ja","Nee")</f>
        <v>Ja</v>
      </c>
      <c r="AM127" s="178" t="str">
        <f>IF(Tabel_RIE[[#This Row],[R22]]&lt;&gt;"",Tabel_RIE[[#This Row],[R22]],Tabel_RIE[[#This Row],[R12]])</f>
        <v/>
      </c>
    </row>
    <row r="128" spans="2:39" ht="42" customHeight="1" x14ac:dyDescent="0.25">
      <c r="B128" s="163">
        <v>122</v>
      </c>
      <c r="C128" s="164"/>
      <c r="D128" s="165"/>
      <c r="E128" s="165"/>
      <c r="F128" s="165"/>
      <c r="G128" s="166"/>
      <c r="H128" s="166"/>
      <c r="I128" s="165"/>
      <c r="J128" s="165"/>
      <c r="K128" s="167"/>
      <c r="L128" s="168" t="str">
        <f>IF(Tabel_RIE[[#This Row],[E1]]&gt;0,VLOOKUP(Tabel_RIE[[#This Row],[E1]],Tabel_FK_E[],2,FALSE),"")</f>
        <v/>
      </c>
      <c r="M128" s="167"/>
      <c r="N128" s="169" t="str">
        <f>IF(Tabel_RIE[[#This Row],[B1]]&gt;0,VLOOKUP(Tabel_RIE[[#This Row],[B1]],Tabel_FK_B[],2,FALSE),"")</f>
        <v/>
      </c>
      <c r="O128" s="167"/>
      <c r="P128" s="169" t="str">
        <f>IF(Tabel_RIE[[#This Row],[W1]]&gt;0,VLOOKUP(Tabel_RIE[[#This Row],[W1]],Tabel_FK_W[],2,FALSE),"")</f>
        <v/>
      </c>
      <c r="Q12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71" t="str">
        <f>IF(OR(Tabel_RIE[[#This Row],[E12]]="",Tabel_RIE[[#This Row],[B12]]="",Tabel_RIE[[#This Row],[W12]]=""),"",Tabel_RIE[[#This Row],[E12]]*Tabel_RIE[[#This Row],[B12]]*Tabel_RIE[[#This Row],[W12]])</f>
        <v/>
      </c>
      <c r="S128" s="172" t="str">
        <f>IF(AND(Tabel_RIE[[#This Row],[E12]]="",Tabel_RIE[[#This Row],[R12]]=""),"",IF(AND(OR(Tabel_RIE[[#This Row],[E12]]="",Tabel_RIE[[#This Row],[E12]]&lt;15),OR(Tabel_RIE[[#This Row],[R12]]="",Tabel_RIE[[#This Row],[R12]]&lt;70)),"n.v.t.",IF(OR(Tabel_RIE[[#This Row],[E12]]&gt;=15,Tabel_RIE[[#This Row],[R12]]&gt;=70),"√","fout")))</f>
        <v/>
      </c>
      <c r="T128" s="173"/>
      <c r="U128" s="174"/>
      <c r="V128" s="174"/>
      <c r="W128" s="175"/>
      <c r="X128" s="176" t="str">
        <f t="shared" si="1"/>
        <v>Bronaanpak:
Collectieve maatregelen:
Individuele maatregelen:
PBM's:</v>
      </c>
      <c r="Y128" s="165"/>
      <c r="Z128" s="177"/>
      <c r="AA128" s="173"/>
      <c r="AB128" s="169" t="str">
        <f>IF(Tabel_RIE[[#This Row],[E2]]&gt;0,VLOOKUP(Tabel_RIE[[#This Row],[E2]],Tabel_FK_E[],2,FALSE),"")</f>
        <v/>
      </c>
      <c r="AC128" s="173"/>
      <c r="AD128" s="169" t="str">
        <f>IF(Tabel_RIE[[#This Row],[B2]]&gt;0,VLOOKUP(Tabel_RIE[[#This Row],[B2]],Tabel_FK_B[],2,FALSE),"")</f>
        <v/>
      </c>
      <c r="AE128" s="173"/>
      <c r="AF128" s="169" t="str">
        <f>IF(Tabel_RIE[[#This Row],[W2]]&gt;0,VLOOKUP(Tabel_RIE[[#This Row],[W2]],Tabel_FK_W[],2,FALSE),"")</f>
        <v/>
      </c>
      <c r="AG12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8" s="171"/>
      <c r="AI128" s="165"/>
      <c r="AJ128" s="175"/>
      <c r="AK12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78" t="str">
        <f>IF(AND(Tabel_RIE[[#This Row],[R12]]&gt;=70,Tabel_RIE[[#This Row],[R22]]&lt;70),"Ja","Nee")</f>
        <v>Ja</v>
      </c>
      <c r="AM128" s="178" t="str">
        <f>IF(Tabel_RIE[[#This Row],[R22]]&lt;&gt;"",Tabel_RIE[[#This Row],[R22]],Tabel_RIE[[#This Row],[R12]])</f>
        <v/>
      </c>
    </row>
    <row r="129" spans="2:39" ht="42" customHeight="1" x14ac:dyDescent="0.25">
      <c r="B129" s="163">
        <v>123</v>
      </c>
      <c r="C129" s="164"/>
      <c r="D129" s="165"/>
      <c r="E129" s="165"/>
      <c r="F129" s="165"/>
      <c r="G129" s="166"/>
      <c r="H129" s="166"/>
      <c r="I129" s="165"/>
      <c r="J129" s="165"/>
      <c r="K129" s="167"/>
      <c r="L129" s="168" t="str">
        <f>IF(Tabel_RIE[[#This Row],[E1]]&gt;0,VLOOKUP(Tabel_RIE[[#This Row],[E1]],Tabel_FK_E[],2,FALSE),"")</f>
        <v/>
      </c>
      <c r="M129" s="167"/>
      <c r="N129" s="169" t="str">
        <f>IF(Tabel_RIE[[#This Row],[B1]]&gt;0,VLOOKUP(Tabel_RIE[[#This Row],[B1]],Tabel_FK_B[],2,FALSE),"")</f>
        <v/>
      </c>
      <c r="O129" s="167"/>
      <c r="P129" s="169" t="str">
        <f>IF(Tabel_RIE[[#This Row],[W1]]&gt;0,VLOOKUP(Tabel_RIE[[#This Row],[W1]],Tabel_FK_W[],2,FALSE),"")</f>
        <v/>
      </c>
      <c r="Q12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71" t="str">
        <f>IF(OR(Tabel_RIE[[#This Row],[E12]]="",Tabel_RIE[[#This Row],[B12]]="",Tabel_RIE[[#This Row],[W12]]=""),"",Tabel_RIE[[#This Row],[E12]]*Tabel_RIE[[#This Row],[B12]]*Tabel_RIE[[#This Row],[W12]])</f>
        <v/>
      </c>
      <c r="S129" s="172" t="str">
        <f>IF(AND(Tabel_RIE[[#This Row],[E12]]="",Tabel_RIE[[#This Row],[R12]]=""),"",IF(AND(OR(Tabel_RIE[[#This Row],[E12]]="",Tabel_RIE[[#This Row],[E12]]&lt;15),OR(Tabel_RIE[[#This Row],[R12]]="",Tabel_RIE[[#This Row],[R12]]&lt;70)),"n.v.t.",IF(OR(Tabel_RIE[[#This Row],[E12]]&gt;=15,Tabel_RIE[[#This Row],[R12]]&gt;=70),"√","fout")))</f>
        <v/>
      </c>
      <c r="T129" s="173"/>
      <c r="U129" s="174"/>
      <c r="V129" s="174"/>
      <c r="W129" s="175"/>
      <c r="X129" s="176" t="str">
        <f t="shared" si="1"/>
        <v>Bronaanpak:
Collectieve maatregelen:
Individuele maatregelen:
PBM's:</v>
      </c>
      <c r="Y129" s="165"/>
      <c r="Z129" s="177"/>
      <c r="AA129" s="173"/>
      <c r="AB129" s="169" t="str">
        <f>IF(Tabel_RIE[[#This Row],[E2]]&gt;0,VLOOKUP(Tabel_RIE[[#This Row],[E2]],Tabel_FK_E[],2,FALSE),"")</f>
        <v/>
      </c>
      <c r="AC129" s="173"/>
      <c r="AD129" s="169" t="str">
        <f>IF(Tabel_RIE[[#This Row],[B2]]&gt;0,VLOOKUP(Tabel_RIE[[#This Row],[B2]],Tabel_FK_B[],2,FALSE),"")</f>
        <v/>
      </c>
      <c r="AE129" s="173"/>
      <c r="AF129" s="169" t="str">
        <f>IF(Tabel_RIE[[#This Row],[W2]]&gt;0,VLOOKUP(Tabel_RIE[[#This Row],[W2]],Tabel_FK_W[],2,FALSE),"")</f>
        <v/>
      </c>
      <c r="AG12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9" s="171"/>
      <c r="AI129" s="165"/>
      <c r="AJ129" s="175"/>
      <c r="AK12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78" t="str">
        <f>IF(AND(Tabel_RIE[[#This Row],[R12]]&gt;=70,Tabel_RIE[[#This Row],[R22]]&lt;70),"Ja","Nee")</f>
        <v>Ja</v>
      </c>
      <c r="AM129" s="178" t="str">
        <f>IF(Tabel_RIE[[#This Row],[R22]]&lt;&gt;"",Tabel_RIE[[#This Row],[R22]],Tabel_RIE[[#This Row],[R12]])</f>
        <v/>
      </c>
    </row>
    <row r="130" spans="2:39" ht="42" customHeight="1" x14ac:dyDescent="0.25">
      <c r="B130" s="163">
        <v>124</v>
      </c>
      <c r="C130" s="164"/>
      <c r="D130" s="165"/>
      <c r="E130" s="165"/>
      <c r="F130" s="165"/>
      <c r="G130" s="166"/>
      <c r="H130" s="166"/>
      <c r="I130" s="165"/>
      <c r="J130" s="165"/>
      <c r="K130" s="167"/>
      <c r="L130" s="168" t="str">
        <f>IF(Tabel_RIE[[#This Row],[E1]]&gt;0,VLOOKUP(Tabel_RIE[[#This Row],[E1]],Tabel_FK_E[],2,FALSE),"")</f>
        <v/>
      </c>
      <c r="M130" s="167"/>
      <c r="N130" s="169" t="str">
        <f>IF(Tabel_RIE[[#This Row],[B1]]&gt;0,VLOOKUP(Tabel_RIE[[#This Row],[B1]],Tabel_FK_B[],2,FALSE),"")</f>
        <v/>
      </c>
      <c r="O130" s="167"/>
      <c r="P130" s="169" t="str">
        <f>IF(Tabel_RIE[[#This Row],[W1]]&gt;0,VLOOKUP(Tabel_RIE[[#This Row],[W1]],Tabel_FK_W[],2,FALSE),"")</f>
        <v/>
      </c>
      <c r="Q13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71" t="str">
        <f>IF(OR(Tabel_RIE[[#This Row],[E12]]="",Tabel_RIE[[#This Row],[B12]]="",Tabel_RIE[[#This Row],[W12]]=""),"",Tabel_RIE[[#This Row],[E12]]*Tabel_RIE[[#This Row],[B12]]*Tabel_RIE[[#This Row],[W12]])</f>
        <v/>
      </c>
      <c r="S130" s="172" t="str">
        <f>IF(AND(Tabel_RIE[[#This Row],[E12]]="",Tabel_RIE[[#This Row],[R12]]=""),"",IF(AND(OR(Tabel_RIE[[#This Row],[E12]]="",Tabel_RIE[[#This Row],[E12]]&lt;15),OR(Tabel_RIE[[#This Row],[R12]]="",Tabel_RIE[[#This Row],[R12]]&lt;70)),"n.v.t.",IF(OR(Tabel_RIE[[#This Row],[E12]]&gt;=15,Tabel_RIE[[#This Row],[R12]]&gt;=70),"√","fout")))</f>
        <v/>
      </c>
      <c r="T130" s="173"/>
      <c r="U130" s="174"/>
      <c r="V130" s="174"/>
      <c r="W130" s="175"/>
      <c r="X130" s="176" t="str">
        <f t="shared" si="1"/>
        <v>Bronaanpak:
Collectieve maatregelen:
Individuele maatregelen:
PBM's:</v>
      </c>
      <c r="Y130" s="165"/>
      <c r="Z130" s="177"/>
      <c r="AA130" s="173"/>
      <c r="AB130" s="169" t="str">
        <f>IF(Tabel_RIE[[#This Row],[E2]]&gt;0,VLOOKUP(Tabel_RIE[[#This Row],[E2]],Tabel_FK_E[],2,FALSE),"")</f>
        <v/>
      </c>
      <c r="AC130" s="173"/>
      <c r="AD130" s="169" t="str">
        <f>IF(Tabel_RIE[[#This Row],[B2]]&gt;0,VLOOKUP(Tabel_RIE[[#This Row],[B2]],Tabel_FK_B[],2,FALSE),"")</f>
        <v/>
      </c>
      <c r="AE130" s="173"/>
      <c r="AF130" s="169" t="str">
        <f>IF(Tabel_RIE[[#This Row],[W2]]&gt;0,VLOOKUP(Tabel_RIE[[#This Row],[W2]],Tabel_FK_W[],2,FALSE),"")</f>
        <v/>
      </c>
      <c r="AG13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0" s="171"/>
      <c r="AI130" s="165"/>
      <c r="AJ130" s="175"/>
      <c r="AK13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78" t="str">
        <f>IF(AND(Tabel_RIE[[#This Row],[R12]]&gt;=70,Tabel_RIE[[#This Row],[R22]]&lt;70),"Ja","Nee")</f>
        <v>Ja</v>
      </c>
      <c r="AM130" s="178" t="str">
        <f>IF(Tabel_RIE[[#This Row],[R22]]&lt;&gt;"",Tabel_RIE[[#This Row],[R22]],Tabel_RIE[[#This Row],[R12]])</f>
        <v/>
      </c>
    </row>
    <row r="131" spans="2:39" ht="42" customHeight="1" x14ac:dyDescent="0.25">
      <c r="B131" s="163">
        <v>125</v>
      </c>
      <c r="C131" s="164"/>
      <c r="D131" s="165"/>
      <c r="E131" s="165"/>
      <c r="F131" s="165"/>
      <c r="G131" s="166"/>
      <c r="H131" s="166"/>
      <c r="I131" s="165"/>
      <c r="J131" s="165"/>
      <c r="K131" s="167"/>
      <c r="L131" s="168" t="str">
        <f>IF(Tabel_RIE[[#This Row],[E1]]&gt;0,VLOOKUP(Tabel_RIE[[#This Row],[E1]],Tabel_FK_E[],2,FALSE),"")</f>
        <v/>
      </c>
      <c r="M131" s="167"/>
      <c r="N131" s="169" t="str">
        <f>IF(Tabel_RIE[[#This Row],[B1]]&gt;0,VLOOKUP(Tabel_RIE[[#This Row],[B1]],Tabel_FK_B[],2,FALSE),"")</f>
        <v/>
      </c>
      <c r="O131" s="167"/>
      <c r="P131" s="169" t="str">
        <f>IF(Tabel_RIE[[#This Row],[W1]]&gt;0,VLOOKUP(Tabel_RIE[[#This Row],[W1]],Tabel_FK_W[],2,FALSE),"")</f>
        <v/>
      </c>
      <c r="Q13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71" t="str">
        <f>IF(OR(Tabel_RIE[[#This Row],[E12]]="",Tabel_RIE[[#This Row],[B12]]="",Tabel_RIE[[#This Row],[W12]]=""),"",Tabel_RIE[[#This Row],[E12]]*Tabel_RIE[[#This Row],[B12]]*Tabel_RIE[[#This Row],[W12]])</f>
        <v/>
      </c>
      <c r="S131" s="172" t="str">
        <f>IF(AND(Tabel_RIE[[#This Row],[E12]]="",Tabel_RIE[[#This Row],[R12]]=""),"",IF(AND(OR(Tabel_RIE[[#This Row],[E12]]="",Tabel_RIE[[#This Row],[E12]]&lt;15),OR(Tabel_RIE[[#This Row],[R12]]="",Tabel_RIE[[#This Row],[R12]]&lt;70)),"n.v.t.",IF(OR(Tabel_RIE[[#This Row],[E12]]&gt;=15,Tabel_RIE[[#This Row],[R12]]&gt;=70),"√","fout")))</f>
        <v/>
      </c>
      <c r="T131" s="173"/>
      <c r="U131" s="174"/>
      <c r="V131" s="174"/>
      <c r="W131" s="175"/>
      <c r="X131" s="176" t="str">
        <f t="shared" si="1"/>
        <v>Bronaanpak:
Collectieve maatregelen:
Individuele maatregelen:
PBM's:</v>
      </c>
      <c r="Y131" s="165"/>
      <c r="Z131" s="177"/>
      <c r="AA131" s="173"/>
      <c r="AB131" s="169" t="str">
        <f>IF(Tabel_RIE[[#This Row],[E2]]&gt;0,VLOOKUP(Tabel_RIE[[#This Row],[E2]],Tabel_FK_E[],2,FALSE),"")</f>
        <v/>
      </c>
      <c r="AC131" s="173"/>
      <c r="AD131" s="169" t="str">
        <f>IF(Tabel_RIE[[#This Row],[B2]]&gt;0,VLOOKUP(Tabel_RIE[[#This Row],[B2]],Tabel_FK_B[],2,FALSE),"")</f>
        <v/>
      </c>
      <c r="AE131" s="173"/>
      <c r="AF131" s="169" t="str">
        <f>IF(Tabel_RIE[[#This Row],[W2]]&gt;0,VLOOKUP(Tabel_RIE[[#This Row],[W2]],Tabel_FK_W[],2,FALSE),"")</f>
        <v/>
      </c>
      <c r="AG13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1" s="171"/>
      <c r="AI131" s="165"/>
      <c r="AJ131" s="175"/>
      <c r="AK13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78" t="str">
        <f>IF(AND(Tabel_RIE[[#This Row],[R12]]&gt;=70,Tabel_RIE[[#This Row],[R22]]&lt;70),"Ja","Nee")</f>
        <v>Ja</v>
      </c>
      <c r="AM131" s="178" t="str">
        <f>IF(Tabel_RIE[[#This Row],[R22]]&lt;&gt;"",Tabel_RIE[[#This Row],[R22]],Tabel_RIE[[#This Row],[R12]])</f>
        <v/>
      </c>
    </row>
    <row r="132" spans="2:39" ht="42" customHeight="1" x14ac:dyDescent="0.25">
      <c r="B132" s="163">
        <v>126</v>
      </c>
      <c r="C132" s="164"/>
      <c r="D132" s="165"/>
      <c r="E132" s="165"/>
      <c r="F132" s="165"/>
      <c r="G132" s="166"/>
      <c r="H132" s="166"/>
      <c r="I132" s="165"/>
      <c r="J132" s="165"/>
      <c r="K132" s="167"/>
      <c r="L132" s="168" t="str">
        <f>IF(Tabel_RIE[[#This Row],[E1]]&gt;0,VLOOKUP(Tabel_RIE[[#This Row],[E1]],Tabel_FK_E[],2,FALSE),"")</f>
        <v/>
      </c>
      <c r="M132" s="167"/>
      <c r="N132" s="169" t="str">
        <f>IF(Tabel_RIE[[#This Row],[B1]]&gt;0,VLOOKUP(Tabel_RIE[[#This Row],[B1]],Tabel_FK_B[],2,FALSE),"")</f>
        <v/>
      </c>
      <c r="O132" s="167"/>
      <c r="P132" s="169" t="str">
        <f>IF(Tabel_RIE[[#This Row],[W1]]&gt;0,VLOOKUP(Tabel_RIE[[#This Row],[W1]],Tabel_FK_W[],2,FALSE),"")</f>
        <v/>
      </c>
      <c r="Q13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71" t="str">
        <f>IF(OR(Tabel_RIE[[#This Row],[E12]]="",Tabel_RIE[[#This Row],[B12]]="",Tabel_RIE[[#This Row],[W12]]=""),"",Tabel_RIE[[#This Row],[E12]]*Tabel_RIE[[#This Row],[B12]]*Tabel_RIE[[#This Row],[W12]])</f>
        <v/>
      </c>
      <c r="S132" s="172" t="str">
        <f>IF(AND(Tabel_RIE[[#This Row],[E12]]="",Tabel_RIE[[#This Row],[R12]]=""),"",IF(AND(OR(Tabel_RIE[[#This Row],[E12]]="",Tabel_RIE[[#This Row],[E12]]&lt;15),OR(Tabel_RIE[[#This Row],[R12]]="",Tabel_RIE[[#This Row],[R12]]&lt;70)),"n.v.t.",IF(OR(Tabel_RIE[[#This Row],[E12]]&gt;=15,Tabel_RIE[[#This Row],[R12]]&gt;=70),"√","fout")))</f>
        <v/>
      </c>
      <c r="T132" s="173"/>
      <c r="U132" s="174"/>
      <c r="V132" s="174"/>
      <c r="W132" s="175"/>
      <c r="X132" s="176" t="str">
        <f t="shared" si="1"/>
        <v>Bronaanpak:
Collectieve maatregelen:
Individuele maatregelen:
PBM's:</v>
      </c>
      <c r="Y132" s="165"/>
      <c r="Z132" s="177"/>
      <c r="AA132" s="173"/>
      <c r="AB132" s="169" t="str">
        <f>IF(Tabel_RIE[[#This Row],[E2]]&gt;0,VLOOKUP(Tabel_RIE[[#This Row],[E2]],Tabel_FK_E[],2,FALSE),"")</f>
        <v/>
      </c>
      <c r="AC132" s="173"/>
      <c r="AD132" s="169" t="str">
        <f>IF(Tabel_RIE[[#This Row],[B2]]&gt;0,VLOOKUP(Tabel_RIE[[#This Row],[B2]],Tabel_FK_B[],2,FALSE),"")</f>
        <v/>
      </c>
      <c r="AE132" s="173"/>
      <c r="AF132" s="169" t="str">
        <f>IF(Tabel_RIE[[#This Row],[W2]]&gt;0,VLOOKUP(Tabel_RIE[[#This Row],[W2]],Tabel_FK_W[],2,FALSE),"")</f>
        <v/>
      </c>
      <c r="AG13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2" s="171"/>
      <c r="AI132" s="165"/>
      <c r="AJ132" s="175"/>
      <c r="AK13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78" t="str">
        <f>IF(AND(Tabel_RIE[[#This Row],[R12]]&gt;=70,Tabel_RIE[[#This Row],[R22]]&lt;70),"Ja","Nee")</f>
        <v>Ja</v>
      </c>
      <c r="AM132" s="178" t="str">
        <f>IF(Tabel_RIE[[#This Row],[R22]]&lt;&gt;"",Tabel_RIE[[#This Row],[R22]],Tabel_RIE[[#This Row],[R12]])</f>
        <v/>
      </c>
    </row>
    <row r="133" spans="2:39" ht="42" customHeight="1" x14ac:dyDescent="0.25">
      <c r="B133" s="163">
        <v>127</v>
      </c>
      <c r="C133" s="164"/>
      <c r="D133" s="165"/>
      <c r="E133" s="165"/>
      <c r="F133" s="165"/>
      <c r="G133" s="166"/>
      <c r="H133" s="166"/>
      <c r="I133" s="165"/>
      <c r="J133" s="165"/>
      <c r="K133" s="167"/>
      <c r="L133" s="168" t="str">
        <f>IF(Tabel_RIE[[#This Row],[E1]]&gt;0,VLOOKUP(Tabel_RIE[[#This Row],[E1]],Tabel_FK_E[],2,FALSE),"")</f>
        <v/>
      </c>
      <c r="M133" s="167"/>
      <c r="N133" s="169" t="str">
        <f>IF(Tabel_RIE[[#This Row],[B1]]&gt;0,VLOOKUP(Tabel_RIE[[#This Row],[B1]],Tabel_FK_B[],2,FALSE),"")</f>
        <v/>
      </c>
      <c r="O133" s="167"/>
      <c r="P133" s="169" t="str">
        <f>IF(Tabel_RIE[[#This Row],[W1]]&gt;0,VLOOKUP(Tabel_RIE[[#This Row],[W1]],Tabel_FK_W[],2,FALSE),"")</f>
        <v/>
      </c>
      <c r="Q13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71" t="str">
        <f>IF(OR(Tabel_RIE[[#This Row],[E12]]="",Tabel_RIE[[#This Row],[B12]]="",Tabel_RIE[[#This Row],[W12]]=""),"",Tabel_RIE[[#This Row],[E12]]*Tabel_RIE[[#This Row],[B12]]*Tabel_RIE[[#This Row],[W12]])</f>
        <v/>
      </c>
      <c r="S133" s="172" t="str">
        <f>IF(AND(Tabel_RIE[[#This Row],[E12]]="",Tabel_RIE[[#This Row],[R12]]=""),"",IF(AND(OR(Tabel_RIE[[#This Row],[E12]]="",Tabel_RIE[[#This Row],[E12]]&lt;15),OR(Tabel_RIE[[#This Row],[R12]]="",Tabel_RIE[[#This Row],[R12]]&lt;70)),"n.v.t.",IF(OR(Tabel_RIE[[#This Row],[E12]]&gt;=15,Tabel_RIE[[#This Row],[R12]]&gt;=70),"√","fout")))</f>
        <v/>
      </c>
      <c r="T133" s="173"/>
      <c r="U133" s="174"/>
      <c r="V133" s="174"/>
      <c r="W133" s="175"/>
      <c r="X133" s="176" t="str">
        <f t="shared" si="1"/>
        <v>Bronaanpak:
Collectieve maatregelen:
Individuele maatregelen:
PBM's:</v>
      </c>
      <c r="Y133" s="165"/>
      <c r="Z133" s="177"/>
      <c r="AA133" s="173"/>
      <c r="AB133" s="169" t="str">
        <f>IF(Tabel_RIE[[#This Row],[E2]]&gt;0,VLOOKUP(Tabel_RIE[[#This Row],[E2]],Tabel_FK_E[],2,FALSE),"")</f>
        <v/>
      </c>
      <c r="AC133" s="173"/>
      <c r="AD133" s="169" t="str">
        <f>IF(Tabel_RIE[[#This Row],[B2]]&gt;0,VLOOKUP(Tabel_RIE[[#This Row],[B2]],Tabel_FK_B[],2,FALSE),"")</f>
        <v/>
      </c>
      <c r="AE133" s="173"/>
      <c r="AF133" s="169" t="str">
        <f>IF(Tabel_RIE[[#This Row],[W2]]&gt;0,VLOOKUP(Tabel_RIE[[#This Row],[W2]],Tabel_FK_W[],2,FALSE),"")</f>
        <v/>
      </c>
      <c r="AG13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3" s="171"/>
      <c r="AI133" s="165"/>
      <c r="AJ133" s="175"/>
      <c r="AK13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78" t="str">
        <f>IF(AND(Tabel_RIE[[#This Row],[R12]]&gt;=70,Tabel_RIE[[#This Row],[R22]]&lt;70),"Ja","Nee")</f>
        <v>Ja</v>
      </c>
      <c r="AM133" s="178" t="str">
        <f>IF(Tabel_RIE[[#This Row],[R22]]&lt;&gt;"",Tabel_RIE[[#This Row],[R22]],Tabel_RIE[[#This Row],[R12]])</f>
        <v/>
      </c>
    </row>
    <row r="134" spans="2:39" ht="42" customHeight="1" x14ac:dyDescent="0.25">
      <c r="B134" s="163">
        <v>128</v>
      </c>
      <c r="C134" s="164"/>
      <c r="D134" s="165"/>
      <c r="E134" s="165"/>
      <c r="F134" s="165"/>
      <c r="G134" s="166"/>
      <c r="H134" s="166"/>
      <c r="I134" s="165"/>
      <c r="J134" s="165"/>
      <c r="K134" s="167"/>
      <c r="L134" s="168" t="str">
        <f>IF(Tabel_RIE[[#This Row],[E1]]&gt;0,VLOOKUP(Tabel_RIE[[#This Row],[E1]],Tabel_FK_E[],2,FALSE),"")</f>
        <v/>
      </c>
      <c r="M134" s="167"/>
      <c r="N134" s="169" t="str">
        <f>IF(Tabel_RIE[[#This Row],[B1]]&gt;0,VLOOKUP(Tabel_RIE[[#This Row],[B1]],Tabel_FK_B[],2,FALSE),"")</f>
        <v/>
      </c>
      <c r="O134" s="167"/>
      <c r="P134" s="169" t="str">
        <f>IF(Tabel_RIE[[#This Row],[W1]]&gt;0,VLOOKUP(Tabel_RIE[[#This Row],[W1]],Tabel_FK_W[],2,FALSE),"")</f>
        <v/>
      </c>
      <c r="Q13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71" t="str">
        <f>IF(OR(Tabel_RIE[[#This Row],[E12]]="",Tabel_RIE[[#This Row],[B12]]="",Tabel_RIE[[#This Row],[W12]]=""),"",Tabel_RIE[[#This Row],[E12]]*Tabel_RIE[[#This Row],[B12]]*Tabel_RIE[[#This Row],[W12]])</f>
        <v/>
      </c>
      <c r="S134" s="172" t="str">
        <f>IF(AND(Tabel_RIE[[#This Row],[E12]]="",Tabel_RIE[[#This Row],[R12]]=""),"",IF(AND(OR(Tabel_RIE[[#This Row],[E12]]="",Tabel_RIE[[#This Row],[E12]]&lt;15),OR(Tabel_RIE[[#This Row],[R12]]="",Tabel_RIE[[#This Row],[R12]]&lt;70)),"n.v.t.",IF(OR(Tabel_RIE[[#This Row],[E12]]&gt;=15,Tabel_RIE[[#This Row],[R12]]&gt;=70),"√","fout")))</f>
        <v/>
      </c>
      <c r="T134" s="173"/>
      <c r="U134" s="174"/>
      <c r="V134" s="174"/>
      <c r="W134" s="175"/>
      <c r="X134" s="176" t="str">
        <f t="shared" si="1"/>
        <v>Bronaanpak:
Collectieve maatregelen:
Individuele maatregelen:
PBM's:</v>
      </c>
      <c r="Y134" s="165"/>
      <c r="Z134" s="177"/>
      <c r="AA134" s="173"/>
      <c r="AB134" s="169" t="str">
        <f>IF(Tabel_RIE[[#This Row],[E2]]&gt;0,VLOOKUP(Tabel_RIE[[#This Row],[E2]],Tabel_FK_E[],2,FALSE),"")</f>
        <v/>
      </c>
      <c r="AC134" s="173"/>
      <c r="AD134" s="169" t="str">
        <f>IF(Tabel_RIE[[#This Row],[B2]]&gt;0,VLOOKUP(Tabel_RIE[[#This Row],[B2]],Tabel_FK_B[],2,FALSE),"")</f>
        <v/>
      </c>
      <c r="AE134" s="173"/>
      <c r="AF134" s="169" t="str">
        <f>IF(Tabel_RIE[[#This Row],[W2]]&gt;0,VLOOKUP(Tabel_RIE[[#This Row],[W2]],Tabel_FK_W[],2,FALSE),"")</f>
        <v/>
      </c>
      <c r="AG13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4" s="171"/>
      <c r="AI134" s="165"/>
      <c r="AJ134" s="175"/>
      <c r="AK13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78" t="str">
        <f>IF(AND(Tabel_RIE[[#This Row],[R12]]&gt;=70,Tabel_RIE[[#This Row],[R22]]&lt;70),"Ja","Nee")</f>
        <v>Ja</v>
      </c>
      <c r="AM134" s="178" t="str">
        <f>IF(Tabel_RIE[[#This Row],[R22]]&lt;&gt;"",Tabel_RIE[[#This Row],[R22]],Tabel_RIE[[#This Row],[R12]])</f>
        <v/>
      </c>
    </row>
    <row r="135" spans="2:39" ht="42" customHeight="1" x14ac:dyDescent="0.25">
      <c r="B135" s="163">
        <v>129</v>
      </c>
      <c r="C135" s="164"/>
      <c r="D135" s="165"/>
      <c r="E135" s="165"/>
      <c r="F135" s="165"/>
      <c r="G135" s="166"/>
      <c r="H135" s="166"/>
      <c r="I135" s="165"/>
      <c r="J135" s="165"/>
      <c r="K135" s="167"/>
      <c r="L135" s="168" t="str">
        <f>IF(Tabel_RIE[[#This Row],[E1]]&gt;0,VLOOKUP(Tabel_RIE[[#This Row],[E1]],Tabel_FK_E[],2,FALSE),"")</f>
        <v/>
      </c>
      <c r="M135" s="167"/>
      <c r="N135" s="169" t="str">
        <f>IF(Tabel_RIE[[#This Row],[B1]]&gt;0,VLOOKUP(Tabel_RIE[[#This Row],[B1]],Tabel_FK_B[],2,FALSE),"")</f>
        <v/>
      </c>
      <c r="O135" s="167"/>
      <c r="P135" s="169" t="str">
        <f>IF(Tabel_RIE[[#This Row],[W1]]&gt;0,VLOOKUP(Tabel_RIE[[#This Row],[W1]],Tabel_FK_W[],2,FALSE),"")</f>
        <v/>
      </c>
      <c r="Q13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71" t="str">
        <f>IF(OR(Tabel_RIE[[#This Row],[E12]]="",Tabel_RIE[[#This Row],[B12]]="",Tabel_RIE[[#This Row],[W12]]=""),"",Tabel_RIE[[#This Row],[E12]]*Tabel_RIE[[#This Row],[B12]]*Tabel_RIE[[#This Row],[W12]])</f>
        <v/>
      </c>
      <c r="S135" s="172" t="str">
        <f>IF(AND(Tabel_RIE[[#This Row],[E12]]="",Tabel_RIE[[#This Row],[R12]]=""),"",IF(AND(OR(Tabel_RIE[[#This Row],[E12]]="",Tabel_RIE[[#This Row],[E12]]&lt;15),OR(Tabel_RIE[[#This Row],[R12]]="",Tabel_RIE[[#This Row],[R12]]&lt;70)),"n.v.t.",IF(OR(Tabel_RIE[[#This Row],[E12]]&gt;=15,Tabel_RIE[[#This Row],[R12]]&gt;=70),"√","fout")))</f>
        <v/>
      </c>
      <c r="T135" s="173"/>
      <c r="U135" s="174"/>
      <c r="V135" s="174"/>
      <c r="W135" s="175"/>
      <c r="X135" s="176" t="str">
        <f t="shared" si="1"/>
        <v>Bronaanpak:
Collectieve maatregelen:
Individuele maatregelen:
PBM's:</v>
      </c>
      <c r="Y135" s="165"/>
      <c r="Z135" s="177"/>
      <c r="AA135" s="173"/>
      <c r="AB135" s="169" t="str">
        <f>IF(Tabel_RIE[[#This Row],[E2]]&gt;0,VLOOKUP(Tabel_RIE[[#This Row],[E2]],Tabel_FK_E[],2,FALSE),"")</f>
        <v/>
      </c>
      <c r="AC135" s="173"/>
      <c r="AD135" s="169" t="str">
        <f>IF(Tabel_RIE[[#This Row],[B2]]&gt;0,VLOOKUP(Tabel_RIE[[#This Row],[B2]],Tabel_FK_B[],2,FALSE),"")</f>
        <v/>
      </c>
      <c r="AE135" s="173"/>
      <c r="AF135" s="169" t="str">
        <f>IF(Tabel_RIE[[#This Row],[W2]]&gt;0,VLOOKUP(Tabel_RIE[[#This Row],[W2]],Tabel_FK_W[],2,FALSE),"")</f>
        <v/>
      </c>
      <c r="AG13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5" s="171"/>
      <c r="AI135" s="165"/>
      <c r="AJ135" s="175"/>
      <c r="AK13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78" t="str">
        <f>IF(AND(Tabel_RIE[[#This Row],[R12]]&gt;=70,Tabel_RIE[[#This Row],[R22]]&lt;70),"Ja","Nee")</f>
        <v>Ja</v>
      </c>
      <c r="AM135" s="178" t="str">
        <f>IF(Tabel_RIE[[#This Row],[R22]]&lt;&gt;"",Tabel_RIE[[#This Row],[R22]],Tabel_RIE[[#This Row],[R12]])</f>
        <v/>
      </c>
    </row>
    <row r="136" spans="2:39" ht="42" customHeight="1" x14ac:dyDescent="0.25">
      <c r="B136" s="163">
        <v>130</v>
      </c>
      <c r="C136" s="164"/>
      <c r="D136" s="165"/>
      <c r="E136" s="165"/>
      <c r="F136" s="165"/>
      <c r="G136" s="166"/>
      <c r="H136" s="166"/>
      <c r="I136" s="165"/>
      <c r="J136" s="165"/>
      <c r="K136" s="167"/>
      <c r="L136" s="168" t="str">
        <f>IF(Tabel_RIE[[#This Row],[E1]]&gt;0,VLOOKUP(Tabel_RIE[[#This Row],[E1]],Tabel_FK_E[],2,FALSE),"")</f>
        <v/>
      </c>
      <c r="M136" s="167"/>
      <c r="N136" s="169" t="str">
        <f>IF(Tabel_RIE[[#This Row],[B1]]&gt;0,VLOOKUP(Tabel_RIE[[#This Row],[B1]],Tabel_FK_B[],2,FALSE),"")</f>
        <v/>
      </c>
      <c r="O136" s="167"/>
      <c r="P136" s="169" t="str">
        <f>IF(Tabel_RIE[[#This Row],[W1]]&gt;0,VLOOKUP(Tabel_RIE[[#This Row],[W1]],Tabel_FK_W[],2,FALSE),"")</f>
        <v/>
      </c>
      <c r="Q13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71" t="str">
        <f>IF(OR(Tabel_RIE[[#This Row],[E12]]="",Tabel_RIE[[#This Row],[B12]]="",Tabel_RIE[[#This Row],[W12]]=""),"",Tabel_RIE[[#This Row],[E12]]*Tabel_RIE[[#This Row],[B12]]*Tabel_RIE[[#This Row],[W12]])</f>
        <v/>
      </c>
      <c r="S136" s="172" t="str">
        <f>IF(AND(Tabel_RIE[[#This Row],[E12]]="",Tabel_RIE[[#This Row],[R12]]=""),"",IF(AND(OR(Tabel_RIE[[#This Row],[E12]]="",Tabel_RIE[[#This Row],[E12]]&lt;15),OR(Tabel_RIE[[#This Row],[R12]]="",Tabel_RIE[[#This Row],[R12]]&lt;70)),"n.v.t.",IF(OR(Tabel_RIE[[#This Row],[E12]]&gt;=15,Tabel_RIE[[#This Row],[R12]]&gt;=70),"√","fout")))</f>
        <v/>
      </c>
      <c r="T136" s="173"/>
      <c r="U136" s="174"/>
      <c r="V136" s="174"/>
      <c r="W136" s="175"/>
      <c r="X136" s="176" t="str">
        <f t="shared" si="1"/>
        <v>Bronaanpak:
Collectieve maatregelen:
Individuele maatregelen:
PBM's:</v>
      </c>
      <c r="Y136" s="165"/>
      <c r="Z136" s="177"/>
      <c r="AA136" s="173"/>
      <c r="AB136" s="169" t="str">
        <f>IF(Tabel_RIE[[#This Row],[E2]]&gt;0,VLOOKUP(Tabel_RIE[[#This Row],[E2]],Tabel_FK_E[],2,FALSE),"")</f>
        <v/>
      </c>
      <c r="AC136" s="173"/>
      <c r="AD136" s="169" t="str">
        <f>IF(Tabel_RIE[[#This Row],[B2]]&gt;0,VLOOKUP(Tabel_RIE[[#This Row],[B2]],Tabel_FK_B[],2,FALSE),"")</f>
        <v/>
      </c>
      <c r="AE136" s="173"/>
      <c r="AF136" s="169" t="str">
        <f>IF(Tabel_RIE[[#This Row],[W2]]&gt;0,VLOOKUP(Tabel_RIE[[#This Row],[W2]],Tabel_FK_W[],2,FALSE),"")</f>
        <v/>
      </c>
      <c r="AG13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6" s="171"/>
      <c r="AI136" s="165"/>
      <c r="AJ136" s="175"/>
      <c r="AK13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78" t="str">
        <f>IF(AND(Tabel_RIE[[#This Row],[R12]]&gt;=70,Tabel_RIE[[#This Row],[R22]]&lt;70),"Ja","Nee")</f>
        <v>Ja</v>
      </c>
      <c r="AM136" s="178" t="str">
        <f>IF(Tabel_RIE[[#This Row],[R22]]&lt;&gt;"",Tabel_RIE[[#This Row],[R22]],Tabel_RIE[[#This Row],[R12]])</f>
        <v/>
      </c>
    </row>
    <row r="137" spans="2:39" ht="42" customHeight="1" x14ac:dyDescent="0.25">
      <c r="B137" s="163">
        <v>131</v>
      </c>
      <c r="C137" s="164"/>
      <c r="D137" s="165"/>
      <c r="E137" s="165"/>
      <c r="F137" s="165"/>
      <c r="G137" s="166"/>
      <c r="H137" s="166"/>
      <c r="I137" s="165"/>
      <c r="J137" s="165"/>
      <c r="K137" s="167"/>
      <c r="L137" s="168" t="str">
        <f>IF(Tabel_RIE[[#This Row],[E1]]&gt;0,VLOOKUP(Tabel_RIE[[#This Row],[E1]],Tabel_FK_E[],2,FALSE),"")</f>
        <v/>
      </c>
      <c r="M137" s="167"/>
      <c r="N137" s="169" t="str">
        <f>IF(Tabel_RIE[[#This Row],[B1]]&gt;0,VLOOKUP(Tabel_RIE[[#This Row],[B1]],Tabel_FK_B[],2,FALSE),"")</f>
        <v/>
      </c>
      <c r="O137" s="167"/>
      <c r="P137" s="169" t="str">
        <f>IF(Tabel_RIE[[#This Row],[W1]]&gt;0,VLOOKUP(Tabel_RIE[[#This Row],[W1]],Tabel_FK_W[],2,FALSE),"")</f>
        <v/>
      </c>
      <c r="Q13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71" t="str">
        <f>IF(OR(Tabel_RIE[[#This Row],[E12]]="",Tabel_RIE[[#This Row],[B12]]="",Tabel_RIE[[#This Row],[W12]]=""),"",Tabel_RIE[[#This Row],[E12]]*Tabel_RIE[[#This Row],[B12]]*Tabel_RIE[[#This Row],[W12]])</f>
        <v/>
      </c>
      <c r="S137" s="172" t="str">
        <f>IF(AND(Tabel_RIE[[#This Row],[E12]]="",Tabel_RIE[[#This Row],[R12]]=""),"",IF(AND(OR(Tabel_RIE[[#This Row],[E12]]="",Tabel_RIE[[#This Row],[E12]]&lt;15),OR(Tabel_RIE[[#This Row],[R12]]="",Tabel_RIE[[#This Row],[R12]]&lt;70)),"n.v.t.",IF(OR(Tabel_RIE[[#This Row],[E12]]&gt;=15,Tabel_RIE[[#This Row],[R12]]&gt;=70),"√","fout")))</f>
        <v/>
      </c>
      <c r="T137" s="173"/>
      <c r="U137" s="174"/>
      <c r="V137" s="174"/>
      <c r="W137" s="175"/>
      <c r="X137" s="176" t="str">
        <f t="shared" si="1"/>
        <v>Bronaanpak:
Collectieve maatregelen:
Individuele maatregelen:
PBM's:</v>
      </c>
      <c r="Y137" s="165"/>
      <c r="Z137" s="177"/>
      <c r="AA137" s="173"/>
      <c r="AB137" s="169" t="str">
        <f>IF(Tabel_RIE[[#This Row],[E2]]&gt;0,VLOOKUP(Tabel_RIE[[#This Row],[E2]],Tabel_FK_E[],2,FALSE),"")</f>
        <v/>
      </c>
      <c r="AC137" s="173"/>
      <c r="AD137" s="169" t="str">
        <f>IF(Tabel_RIE[[#This Row],[B2]]&gt;0,VLOOKUP(Tabel_RIE[[#This Row],[B2]],Tabel_FK_B[],2,FALSE),"")</f>
        <v/>
      </c>
      <c r="AE137" s="173"/>
      <c r="AF137" s="169" t="str">
        <f>IF(Tabel_RIE[[#This Row],[W2]]&gt;0,VLOOKUP(Tabel_RIE[[#This Row],[W2]],Tabel_FK_W[],2,FALSE),"")</f>
        <v/>
      </c>
      <c r="AG13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7" s="171"/>
      <c r="AI137" s="165"/>
      <c r="AJ137" s="175"/>
      <c r="AK13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78" t="str">
        <f>IF(AND(Tabel_RIE[[#This Row],[R12]]&gt;=70,Tabel_RIE[[#This Row],[R22]]&lt;70),"Ja","Nee")</f>
        <v>Ja</v>
      </c>
      <c r="AM137" s="178" t="str">
        <f>IF(Tabel_RIE[[#This Row],[R22]]&lt;&gt;"",Tabel_RIE[[#This Row],[R22]],Tabel_RIE[[#This Row],[R12]])</f>
        <v/>
      </c>
    </row>
    <row r="138" spans="2:39" ht="42" customHeight="1" x14ac:dyDescent="0.25">
      <c r="B138" s="163">
        <v>132</v>
      </c>
      <c r="C138" s="164"/>
      <c r="D138" s="165"/>
      <c r="E138" s="165"/>
      <c r="F138" s="165"/>
      <c r="G138" s="166"/>
      <c r="H138" s="166"/>
      <c r="I138" s="165"/>
      <c r="J138" s="165"/>
      <c r="K138" s="167"/>
      <c r="L138" s="168" t="str">
        <f>IF(Tabel_RIE[[#This Row],[E1]]&gt;0,VLOOKUP(Tabel_RIE[[#This Row],[E1]],Tabel_FK_E[],2,FALSE),"")</f>
        <v/>
      </c>
      <c r="M138" s="167"/>
      <c r="N138" s="169" t="str">
        <f>IF(Tabel_RIE[[#This Row],[B1]]&gt;0,VLOOKUP(Tabel_RIE[[#This Row],[B1]],Tabel_FK_B[],2,FALSE),"")</f>
        <v/>
      </c>
      <c r="O138" s="167"/>
      <c r="P138" s="169" t="str">
        <f>IF(Tabel_RIE[[#This Row],[W1]]&gt;0,VLOOKUP(Tabel_RIE[[#This Row],[W1]],Tabel_FK_W[],2,FALSE),"")</f>
        <v/>
      </c>
      <c r="Q13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71" t="str">
        <f>IF(OR(Tabel_RIE[[#This Row],[E12]]="",Tabel_RIE[[#This Row],[B12]]="",Tabel_RIE[[#This Row],[W12]]=""),"",Tabel_RIE[[#This Row],[E12]]*Tabel_RIE[[#This Row],[B12]]*Tabel_RIE[[#This Row],[W12]])</f>
        <v/>
      </c>
      <c r="S138" s="172" t="str">
        <f>IF(AND(Tabel_RIE[[#This Row],[E12]]="",Tabel_RIE[[#This Row],[R12]]=""),"",IF(AND(OR(Tabel_RIE[[#This Row],[E12]]="",Tabel_RIE[[#This Row],[E12]]&lt;15),OR(Tabel_RIE[[#This Row],[R12]]="",Tabel_RIE[[#This Row],[R12]]&lt;70)),"n.v.t.",IF(OR(Tabel_RIE[[#This Row],[E12]]&gt;=15,Tabel_RIE[[#This Row],[R12]]&gt;=70),"√","fout")))</f>
        <v/>
      </c>
      <c r="T138" s="173"/>
      <c r="U138" s="174"/>
      <c r="V138" s="174"/>
      <c r="W138" s="175"/>
      <c r="X138" s="176" t="str">
        <f t="shared" si="1"/>
        <v>Bronaanpak:
Collectieve maatregelen:
Individuele maatregelen:
PBM's:</v>
      </c>
      <c r="Y138" s="165"/>
      <c r="Z138" s="177"/>
      <c r="AA138" s="173"/>
      <c r="AB138" s="169" t="str">
        <f>IF(Tabel_RIE[[#This Row],[E2]]&gt;0,VLOOKUP(Tabel_RIE[[#This Row],[E2]],Tabel_FK_E[],2,FALSE),"")</f>
        <v/>
      </c>
      <c r="AC138" s="173"/>
      <c r="AD138" s="169" t="str">
        <f>IF(Tabel_RIE[[#This Row],[B2]]&gt;0,VLOOKUP(Tabel_RIE[[#This Row],[B2]],Tabel_FK_B[],2,FALSE),"")</f>
        <v/>
      </c>
      <c r="AE138" s="173"/>
      <c r="AF138" s="169" t="str">
        <f>IF(Tabel_RIE[[#This Row],[W2]]&gt;0,VLOOKUP(Tabel_RIE[[#This Row],[W2]],Tabel_FK_W[],2,FALSE),"")</f>
        <v/>
      </c>
      <c r="AG13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8" s="171"/>
      <c r="AI138" s="165"/>
      <c r="AJ138" s="175"/>
      <c r="AK13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78" t="str">
        <f>IF(AND(Tabel_RIE[[#This Row],[R12]]&gt;=70,Tabel_RIE[[#This Row],[R22]]&lt;70),"Ja","Nee")</f>
        <v>Ja</v>
      </c>
      <c r="AM138" s="178" t="str">
        <f>IF(Tabel_RIE[[#This Row],[R22]]&lt;&gt;"",Tabel_RIE[[#This Row],[R22]],Tabel_RIE[[#This Row],[R12]])</f>
        <v/>
      </c>
    </row>
    <row r="139" spans="2:39" ht="42" customHeight="1" x14ac:dyDescent="0.25">
      <c r="B139" s="163">
        <v>133</v>
      </c>
      <c r="C139" s="164"/>
      <c r="D139" s="165"/>
      <c r="E139" s="165"/>
      <c r="F139" s="165"/>
      <c r="G139" s="166"/>
      <c r="H139" s="166"/>
      <c r="I139" s="165"/>
      <c r="J139" s="165"/>
      <c r="K139" s="167"/>
      <c r="L139" s="168" t="str">
        <f>IF(Tabel_RIE[[#This Row],[E1]]&gt;0,VLOOKUP(Tabel_RIE[[#This Row],[E1]],Tabel_FK_E[],2,FALSE),"")</f>
        <v/>
      </c>
      <c r="M139" s="167"/>
      <c r="N139" s="169" t="str">
        <f>IF(Tabel_RIE[[#This Row],[B1]]&gt;0,VLOOKUP(Tabel_RIE[[#This Row],[B1]],Tabel_FK_B[],2,FALSE),"")</f>
        <v/>
      </c>
      <c r="O139" s="167"/>
      <c r="P139" s="169" t="str">
        <f>IF(Tabel_RIE[[#This Row],[W1]]&gt;0,VLOOKUP(Tabel_RIE[[#This Row],[W1]],Tabel_FK_W[],2,FALSE),"")</f>
        <v/>
      </c>
      <c r="Q13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71" t="str">
        <f>IF(OR(Tabel_RIE[[#This Row],[E12]]="",Tabel_RIE[[#This Row],[B12]]="",Tabel_RIE[[#This Row],[W12]]=""),"",Tabel_RIE[[#This Row],[E12]]*Tabel_RIE[[#This Row],[B12]]*Tabel_RIE[[#This Row],[W12]])</f>
        <v/>
      </c>
      <c r="S139" s="172" t="str">
        <f>IF(AND(Tabel_RIE[[#This Row],[E12]]="",Tabel_RIE[[#This Row],[R12]]=""),"",IF(AND(OR(Tabel_RIE[[#This Row],[E12]]="",Tabel_RIE[[#This Row],[E12]]&lt;15),OR(Tabel_RIE[[#This Row],[R12]]="",Tabel_RIE[[#This Row],[R12]]&lt;70)),"n.v.t.",IF(OR(Tabel_RIE[[#This Row],[E12]]&gt;=15,Tabel_RIE[[#This Row],[R12]]&gt;=70),"√","fout")))</f>
        <v/>
      </c>
      <c r="T139" s="173"/>
      <c r="U139" s="174"/>
      <c r="V139" s="174"/>
      <c r="W139" s="175"/>
      <c r="X139" s="176" t="str">
        <f t="shared" si="1"/>
        <v>Bronaanpak:
Collectieve maatregelen:
Individuele maatregelen:
PBM's:</v>
      </c>
      <c r="Y139" s="165"/>
      <c r="Z139" s="177"/>
      <c r="AA139" s="173"/>
      <c r="AB139" s="169" t="str">
        <f>IF(Tabel_RIE[[#This Row],[E2]]&gt;0,VLOOKUP(Tabel_RIE[[#This Row],[E2]],Tabel_FK_E[],2,FALSE),"")</f>
        <v/>
      </c>
      <c r="AC139" s="173"/>
      <c r="AD139" s="169" t="str">
        <f>IF(Tabel_RIE[[#This Row],[B2]]&gt;0,VLOOKUP(Tabel_RIE[[#This Row],[B2]],Tabel_FK_B[],2,FALSE),"")</f>
        <v/>
      </c>
      <c r="AE139" s="173"/>
      <c r="AF139" s="169" t="str">
        <f>IF(Tabel_RIE[[#This Row],[W2]]&gt;0,VLOOKUP(Tabel_RIE[[#This Row],[W2]],Tabel_FK_W[],2,FALSE),"")</f>
        <v/>
      </c>
      <c r="AG13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9" s="171"/>
      <c r="AI139" s="165"/>
      <c r="AJ139" s="175"/>
      <c r="AK13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78" t="str">
        <f>IF(AND(Tabel_RIE[[#This Row],[R12]]&gt;=70,Tabel_RIE[[#This Row],[R22]]&lt;70),"Ja","Nee")</f>
        <v>Ja</v>
      </c>
      <c r="AM139" s="178" t="str">
        <f>IF(Tabel_RIE[[#This Row],[R22]]&lt;&gt;"",Tabel_RIE[[#This Row],[R22]],Tabel_RIE[[#This Row],[R12]])</f>
        <v/>
      </c>
    </row>
    <row r="140" spans="2:39" ht="42" customHeight="1" x14ac:dyDescent="0.25">
      <c r="B140" s="163">
        <v>134</v>
      </c>
      <c r="C140" s="164"/>
      <c r="D140" s="165"/>
      <c r="E140" s="165"/>
      <c r="F140" s="165"/>
      <c r="G140" s="166"/>
      <c r="H140" s="166"/>
      <c r="I140" s="165"/>
      <c r="J140" s="165"/>
      <c r="K140" s="167"/>
      <c r="L140" s="168" t="str">
        <f>IF(Tabel_RIE[[#This Row],[E1]]&gt;0,VLOOKUP(Tabel_RIE[[#This Row],[E1]],Tabel_FK_E[],2,FALSE),"")</f>
        <v/>
      </c>
      <c r="M140" s="167"/>
      <c r="N140" s="169" t="str">
        <f>IF(Tabel_RIE[[#This Row],[B1]]&gt;0,VLOOKUP(Tabel_RIE[[#This Row],[B1]],Tabel_FK_B[],2,FALSE),"")</f>
        <v/>
      </c>
      <c r="O140" s="167"/>
      <c r="P140" s="169" t="str">
        <f>IF(Tabel_RIE[[#This Row],[W1]]&gt;0,VLOOKUP(Tabel_RIE[[#This Row],[W1]],Tabel_FK_W[],2,FALSE),"")</f>
        <v/>
      </c>
      <c r="Q14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71" t="str">
        <f>IF(OR(Tabel_RIE[[#This Row],[E12]]="",Tabel_RIE[[#This Row],[B12]]="",Tabel_RIE[[#This Row],[W12]]=""),"",Tabel_RIE[[#This Row],[E12]]*Tabel_RIE[[#This Row],[B12]]*Tabel_RIE[[#This Row],[W12]])</f>
        <v/>
      </c>
      <c r="S140" s="172" t="str">
        <f>IF(AND(Tabel_RIE[[#This Row],[E12]]="",Tabel_RIE[[#This Row],[R12]]=""),"",IF(AND(OR(Tabel_RIE[[#This Row],[E12]]="",Tabel_RIE[[#This Row],[E12]]&lt;15),OR(Tabel_RIE[[#This Row],[R12]]="",Tabel_RIE[[#This Row],[R12]]&lt;70)),"n.v.t.",IF(OR(Tabel_RIE[[#This Row],[E12]]&gt;=15,Tabel_RIE[[#This Row],[R12]]&gt;=70),"√","fout")))</f>
        <v/>
      </c>
      <c r="T140" s="173"/>
      <c r="U140" s="174"/>
      <c r="V140" s="174"/>
      <c r="W140" s="175"/>
      <c r="X140" s="176" t="str">
        <f t="shared" ref="X140:X203" si="2">$X$1</f>
        <v>Bronaanpak:
Collectieve maatregelen:
Individuele maatregelen:
PBM's:</v>
      </c>
      <c r="Y140" s="165"/>
      <c r="Z140" s="177"/>
      <c r="AA140" s="173"/>
      <c r="AB140" s="169" t="str">
        <f>IF(Tabel_RIE[[#This Row],[E2]]&gt;0,VLOOKUP(Tabel_RIE[[#This Row],[E2]],Tabel_FK_E[],2,FALSE),"")</f>
        <v/>
      </c>
      <c r="AC140" s="173"/>
      <c r="AD140" s="169" t="str">
        <f>IF(Tabel_RIE[[#This Row],[B2]]&gt;0,VLOOKUP(Tabel_RIE[[#This Row],[B2]],Tabel_FK_B[],2,FALSE),"")</f>
        <v/>
      </c>
      <c r="AE140" s="173"/>
      <c r="AF140" s="169" t="str">
        <f>IF(Tabel_RIE[[#This Row],[W2]]&gt;0,VLOOKUP(Tabel_RIE[[#This Row],[W2]],Tabel_FK_W[],2,FALSE),"")</f>
        <v/>
      </c>
      <c r="AG14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0" s="171"/>
      <c r="AI140" s="165"/>
      <c r="AJ140" s="175"/>
      <c r="AK14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78" t="str">
        <f>IF(AND(Tabel_RIE[[#This Row],[R12]]&gt;=70,Tabel_RIE[[#This Row],[R22]]&lt;70),"Ja","Nee")</f>
        <v>Ja</v>
      </c>
      <c r="AM140" s="178" t="str">
        <f>IF(Tabel_RIE[[#This Row],[R22]]&lt;&gt;"",Tabel_RIE[[#This Row],[R22]],Tabel_RIE[[#This Row],[R12]])</f>
        <v/>
      </c>
    </row>
    <row r="141" spans="2:39" ht="42" customHeight="1" x14ac:dyDescent="0.25">
      <c r="B141" s="163">
        <v>135</v>
      </c>
      <c r="C141" s="164"/>
      <c r="D141" s="165"/>
      <c r="E141" s="165"/>
      <c r="F141" s="165"/>
      <c r="G141" s="166"/>
      <c r="H141" s="166"/>
      <c r="I141" s="165"/>
      <c r="J141" s="165"/>
      <c r="K141" s="167"/>
      <c r="L141" s="168" t="str">
        <f>IF(Tabel_RIE[[#This Row],[E1]]&gt;0,VLOOKUP(Tabel_RIE[[#This Row],[E1]],Tabel_FK_E[],2,FALSE),"")</f>
        <v/>
      </c>
      <c r="M141" s="167"/>
      <c r="N141" s="169" t="str">
        <f>IF(Tabel_RIE[[#This Row],[B1]]&gt;0,VLOOKUP(Tabel_RIE[[#This Row],[B1]],Tabel_FK_B[],2,FALSE),"")</f>
        <v/>
      </c>
      <c r="O141" s="167"/>
      <c r="P141" s="169" t="str">
        <f>IF(Tabel_RIE[[#This Row],[W1]]&gt;0,VLOOKUP(Tabel_RIE[[#This Row],[W1]],Tabel_FK_W[],2,FALSE),"")</f>
        <v/>
      </c>
      <c r="Q14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71" t="str">
        <f>IF(OR(Tabel_RIE[[#This Row],[E12]]="",Tabel_RIE[[#This Row],[B12]]="",Tabel_RIE[[#This Row],[W12]]=""),"",Tabel_RIE[[#This Row],[E12]]*Tabel_RIE[[#This Row],[B12]]*Tabel_RIE[[#This Row],[W12]])</f>
        <v/>
      </c>
      <c r="S141" s="172" t="str">
        <f>IF(AND(Tabel_RIE[[#This Row],[E12]]="",Tabel_RIE[[#This Row],[R12]]=""),"",IF(AND(OR(Tabel_RIE[[#This Row],[E12]]="",Tabel_RIE[[#This Row],[E12]]&lt;15),OR(Tabel_RIE[[#This Row],[R12]]="",Tabel_RIE[[#This Row],[R12]]&lt;70)),"n.v.t.",IF(OR(Tabel_RIE[[#This Row],[E12]]&gt;=15,Tabel_RIE[[#This Row],[R12]]&gt;=70),"√","fout")))</f>
        <v/>
      </c>
      <c r="T141" s="173"/>
      <c r="U141" s="174"/>
      <c r="V141" s="174"/>
      <c r="W141" s="175"/>
      <c r="X141" s="176" t="str">
        <f t="shared" si="2"/>
        <v>Bronaanpak:
Collectieve maatregelen:
Individuele maatregelen:
PBM's:</v>
      </c>
      <c r="Y141" s="165"/>
      <c r="Z141" s="177"/>
      <c r="AA141" s="173"/>
      <c r="AB141" s="169" t="str">
        <f>IF(Tabel_RIE[[#This Row],[E2]]&gt;0,VLOOKUP(Tabel_RIE[[#This Row],[E2]],Tabel_FK_E[],2,FALSE),"")</f>
        <v/>
      </c>
      <c r="AC141" s="173"/>
      <c r="AD141" s="169" t="str">
        <f>IF(Tabel_RIE[[#This Row],[B2]]&gt;0,VLOOKUP(Tabel_RIE[[#This Row],[B2]],Tabel_FK_B[],2,FALSE),"")</f>
        <v/>
      </c>
      <c r="AE141" s="173"/>
      <c r="AF141" s="169" t="str">
        <f>IF(Tabel_RIE[[#This Row],[W2]]&gt;0,VLOOKUP(Tabel_RIE[[#This Row],[W2]],Tabel_FK_W[],2,FALSE),"")</f>
        <v/>
      </c>
      <c r="AG14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1" s="171"/>
      <c r="AI141" s="165"/>
      <c r="AJ141" s="175"/>
      <c r="AK14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78" t="str">
        <f>IF(AND(Tabel_RIE[[#This Row],[R12]]&gt;=70,Tabel_RIE[[#This Row],[R22]]&lt;70),"Ja","Nee")</f>
        <v>Ja</v>
      </c>
      <c r="AM141" s="178" t="str">
        <f>IF(Tabel_RIE[[#This Row],[R22]]&lt;&gt;"",Tabel_RIE[[#This Row],[R22]],Tabel_RIE[[#This Row],[R12]])</f>
        <v/>
      </c>
    </row>
    <row r="142" spans="2:39" ht="42" customHeight="1" x14ac:dyDescent="0.25">
      <c r="B142" s="163">
        <v>136</v>
      </c>
      <c r="C142" s="164"/>
      <c r="D142" s="165"/>
      <c r="E142" s="165"/>
      <c r="F142" s="165"/>
      <c r="G142" s="166"/>
      <c r="H142" s="166"/>
      <c r="I142" s="165"/>
      <c r="J142" s="165"/>
      <c r="K142" s="167"/>
      <c r="L142" s="168" t="str">
        <f>IF(Tabel_RIE[[#This Row],[E1]]&gt;0,VLOOKUP(Tabel_RIE[[#This Row],[E1]],Tabel_FK_E[],2,FALSE),"")</f>
        <v/>
      </c>
      <c r="M142" s="167"/>
      <c r="N142" s="169" t="str">
        <f>IF(Tabel_RIE[[#This Row],[B1]]&gt;0,VLOOKUP(Tabel_RIE[[#This Row],[B1]],Tabel_FK_B[],2,FALSE),"")</f>
        <v/>
      </c>
      <c r="O142" s="167"/>
      <c r="P142" s="169" t="str">
        <f>IF(Tabel_RIE[[#This Row],[W1]]&gt;0,VLOOKUP(Tabel_RIE[[#This Row],[W1]],Tabel_FK_W[],2,FALSE),"")</f>
        <v/>
      </c>
      <c r="Q14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71" t="str">
        <f>IF(OR(Tabel_RIE[[#This Row],[E12]]="",Tabel_RIE[[#This Row],[B12]]="",Tabel_RIE[[#This Row],[W12]]=""),"",Tabel_RIE[[#This Row],[E12]]*Tabel_RIE[[#This Row],[B12]]*Tabel_RIE[[#This Row],[W12]])</f>
        <v/>
      </c>
      <c r="S142" s="172" t="str">
        <f>IF(AND(Tabel_RIE[[#This Row],[E12]]="",Tabel_RIE[[#This Row],[R12]]=""),"",IF(AND(OR(Tabel_RIE[[#This Row],[E12]]="",Tabel_RIE[[#This Row],[E12]]&lt;15),OR(Tabel_RIE[[#This Row],[R12]]="",Tabel_RIE[[#This Row],[R12]]&lt;70)),"n.v.t.",IF(OR(Tabel_RIE[[#This Row],[E12]]&gt;=15,Tabel_RIE[[#This Row],[R12]]&gt;=70),"√","fout")))</f>
        <v/>
      </c>
      <c r="T142" s="173"/>
      <c r="U142" s="174"/>
      <c r="V142" s="174"/>
      <c r="W142" s="175"/>
      <c r="X142" s="176" t="str">
        <f t="shared" si="2"/>
        <v>Bronaanpak:
Collectieve maatregelen:
Individuele maatregelen:
PBM's:</v>
      </c>
      <c r="Y142" s="165"/>
      <c r="Z142" s="177"/>
      <c r="AA142" s="173"/>
      <c r="AB142" s="169" t="str">
        <f>IF(Tabel_RIE[[#This Row],[E2]]&gt;0,VLOOKUP(Tabel_RIE[[#This Row],[E2]],Tabel_FK_E[],2,FALSE),"")</f>
        <v/>
      </c>
      <c r="AC142" s="173"/>
      <c r="AD142" s="169" t="str">
        <f>IF(Tabel_RIE[[#This Row],[B2]]&gt;0,VLOOKUP(Tabel_RIE[[#This Row],[B2]],Tabel_FK_B[],2,FALSE),"")</f>
        <v/>
      </c>
      <c r="AE142" s="173"/>
      <c r="AF142" s="169" t="str">
        <f>IF(Tabel_RIE[[#This Row],[W2]]&gt;0,VLOOKUP(Tabel_RIE[[#This Row],[W2]],Tabel_FK_W[],2,FALSE),"")</f>
        <v/>
      </c>
      <c r="AG14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2" s="171"/>
      <c r="AI142" s="165"/>
      <c r="AJ142" s="175"/>
      <c r="AK14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78" t="str">
        <f>IF(AND(Tabel_RIE[[#This Row],[R12]]&gt;=70,Tabel_RIE[[#This Row],[R22]]&lt;70),"Ja","Nee")</f>
        <v>Ja</v>
      </c>
      <c r="AM142" s="178" t="str">
        <f>IF(Tabel_RIE[[#This Row],[R22]]&lt;&gt;"",Tabel_RIE[[#This Row],[R22]],Tabel_RIE[[#This Row],[R12]])</f>
        <v/>
      </c>
    </row>
    <row r="143" spans="2:39" ht="42" customHeight="1" x14ac:dyDescent="0.25">
      <c r="B143" s="163">
        <v>137</v>
      </c>
      <c r="C143" s="164"/>
      <c r="D143" s="165"/>
      <c r="E143" s="165"/>
      <c r="F143" s="165"/>
      <c r="G143" s="166"/>
      <c r="H143" s="166"/>
      <c r="I143" s="165"/>
      <c r="J143" s="165"/>
      <c r="K143" s="167"/>
      <c r="L143" s="168" t="str">
        <f>IF(Tabel_RIE[[#This Row],[E1]]&gt;0,VLOOKUP(Tabel_RIE[[#This Row],[E1]],Tabel_FK_E[],2,FALSE),"")</f>
        <v/>
      </c>
      <c r="M143" s="167"/>
      <c r="N143" s="169" t="str">
        <f>IF(Tabel_RIE[[#This Row],[B1]]&gt;0,VLOOKUP(Tabel_RIE[[#This Row],[B1]],Tabel_FK_B[],2,FALSE),"")</f>
        <v/>
      </c>
      <c r="O143" s="167"/>
      <c r="P143" s="169" t="str">
        <f>IF(Tabel_RIE[[#This Row],[W1]]&gt;0,VLOOKUP(Tabel_RIE[[#This Row],[W1]],Tabel_FK_W[],2,FALSE),"")</f>
        <v/>
      </c>
      <c r="Q14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71" t="str">
        <f>IF(OR(Tabel_RIE[[#This Row],[E12]]="",Tabel_RIE[[#This Row],[B12]]="",Tabel_RIE[[#This Row],[W12]]=""),"",Tabel_RIE[[#This Row],[E12]]*Tabel_RIE[[#This Row],[B12]]*Tabel_RIE[[#This Row],[W12]])</f>
        <v/>
      </c>
      <c r="S143" s="172" t="str">
        <f>IF(AND(Tabel_RIE[[#This Row],[E12]]="",Tabel_RIE[[#This Row],[R12]]=""),"",IF(AND(OR(Tabel_RIE[[#This Row],[E12]]="",Tabel_RIE[[#This Row],[E12]]&lt;15),OR(Tabel_RIE[[#This Row],[R12]]="",Tabel_RIE[[#This Row],[R12]]&lt;70)),"n.v.t.",IF(OR(Tabel_RIE[[#This Row],[E12]]&gt;=15,Tabel_RIE[[#This Row],[R12]]&gt;=70),"√","fout")))</f>
        <v/>
      </c>
      <c r="T143" s="173"/>
      <c r="U143" s="174"/>
      <c r="V143" s="174"/>
      <c r="W143" s="175"/>
      <c r="X143" s="176" t="str">
        <f t="shared" si="2"/>
        <v>Bronaanpak:
Collectieve maatregelen:
Individuele maatregelen:
PBM's:</v>
      </c>
      <c r="Y143" s="165"/>
      <c r="Z143" s="177"/>
      <c r="AA143" s="173"/>
      <c r="AB143" s="169" t="str">
        <f>IF(Tabel_RIE[[#This Row],[E2]]&gt;0,VLOOKUP(Tabel_RIE[[#This Row],[E2]],Tabel_FK_E[],2,FALSE),"")</f>
        <v/>
      </c>
      <c r="AC143" s="173"/>
      <c r="AD143" s="169" t="str">
        <f>IF(Tabel_RIE[[#This Row],[B2]]&gt;0,VLOOKUP(Tabel_RIE[[#This Row],[B2]],Tabel_FK_B[],2,FALSE),"")</f>
        <v/>
      </c>
      <c r="AE143" s="173"/>
      <c r="AF143" s="169" t="str">
        <f>IF(Tabel_RIE[[#This Row],[W2]]&gt;0,VLOOKUP(Tabel_RIE[[#This Row],[W2]],Tabel_FK_W[],2,FALSE),"")</f>
        <v/>
      </c>
      <c r="AG14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3" s="171"/>
      <c r="AI143" s="165"/>
      <c r="AJ143" s="175"/>
      <c r="AK14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78" t="str">
        <f>IF(AND(Tabel_RIE[[#This Row],[R12]]&gt;=70,Tabel_RIE[[#This Row],[R22]]&lt;70),"Ja","Nee")</f>
        <v>Ja</v>
      </c>
      <c r="AM143" s="178" t="str">
        <f>IF(Tabel_RIE[[#This Row],[R22]]&lt;&gt;"",Tabel_RIE[[#This Row],[R22]],Tabel_RIE[[#This Row],[R12]])</f>
        <v/>
      </c>
    </row>
    <row r="144" spans="2:39" ht="42" customHeight="1" x14ac:dyDescent="0.25">
      <c r="B144" s="163">
        <v>138</v>
      </c>
      <c r="C144" s="164"/>
      <c r="D144" s="165"/>
      <c r="E144" s="165"/>
      <c r="F144" s="165"/>
      <c r="G144" s="166"/>
      <c r="H144" s="166"/>
      <c r="I144" s="165"/>
      <c r="J144" s="165"/>
      <c r="K144" s="167"/>
      <c r="L144" s="168" t="str">
        <f>IF(Tabel_RIE[[#This Row],[E1]]&gt;0,VLOOKUP(Tabel_RIE[[#This Row],[E1]],Tabel_FK_E[],2,FALSE),"")</f>
        <v/>
      </c>
      <c r="M144" s="167"/>
      <c r="N144" s="169" t="str">
        <f>IF(Tabel_RIE[[#This Row],[B1]]&gt;0,VLOOKUP(Tabel_RIE[[#This Row],[B1]],Tabel_FK_B[],2,FALSE),"")</f>
        <v/>
      </c>
      <c r="O144" s="167"/>
      <c r="P144" s="169" t="str">
        <f>IF(Tabel_RIE[[#This Row],[W1]]&gt;0,VLOOKUP(Tabel_RIE[[#This Row],[W1]],Tabel_FK_W[],2,FALSE),"")</f>
        <v/>
      </c>
      <c r="Q14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71" t="str">
        <f>IF(OR(Tabel_RIE[[#This Row],[E12]]="",Tabel_RIE[[#This Row],[B12]]="",Tabel_RIE[[#This Row],[W12]]=""),"",Tabel_RIE[[#This Row],[E12]]*Tabel_RIE[[#This Row],[B12]]*Tabel_RIE[[#This Row],[W12]])</f>
        <v/>
      </c>
      <c r="S144" s="172" t="str">
        <f>IF(AND(Tabel_RIE[[#This Row],[E12]]="",Tabel_RIE[[#This Row],[R12]]=""),"",IF(AND(OR(Tabel_RIE[[#This Row],[E12]]="",Tabel_RIE[[#This Row],[E12]]&lt;15),OR(Tabel_RIE[[#This Row],[R12]]="",Tabel_RIE[[#This Row],[R12]]&lt;70)),"n.v.t.",IF(OR(Tabel_RIE[[#This Row],[E12]]&gt;=15,Tabel_RIE[[#This Row],[R12]]&gt;=70),"√","fout")))</f>
        <v/>
      </c>
      <c r="T144" s="173"/>
      <c r="U144" s="174"/>
      <c r="V144" s="174"/>
      <c r="W144" s="175"/>
      <c r="X144" s="176" t="str">
        <f t="shared" si="2"/>
        <v>Bronaanpak:
Collectieve maatregelen:
Individuele maatregelen:
PBM's:</v>
      </c>
      <c r="Y144" s="165"/>
      <c r="Z144" s="177"/>
      <c r="AA144" s="173"/>
      <c r="AB144" s="169" t="str">
        <f>IF(Tabel_RIE[[#This Row],[E2]]&gt;0,VLOOKUP(Tabel_RIE[[#This Row],[E2]],Tabel_FK_E[],2,FALSE),"")</f>
        <v/>
      </c>
      <c r="AC144" s="173"/>
      <c r="AD144" s="169" t="str">
        <f>IF(Tabel_RIE[[#This Row],[B2]]&gt;0,VLOOKUP(Tabel_RIE[[#This Row],[B2]],Tabel_FK_B[],2,FALSE),"")</f>
        <v/>
      </c>
      <c r="AE144" s="173"/>
      <c r="AF144" s="169" t="str">
        <f>IF(Tabel_RIE[[#This Row],[W2]]&gt;0,VLOOKUP(Tabel_RIE[[#This Row],[W2]],Tabel_FK_W[],2,FALSE),"")</f>
        <v/>
      </c>
      <c r="AG14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4" s="171"/>
      <c r="AI144" s="165"/>
      <c r="AJ144" s="175"/>
      <c r="AK14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78" t="str">
        <f>IF(AND(Tabel_RIE[[#This Row],[R12]]&gt;=70,Tabel_RIE[[#This Row],[R22]]&lt;70),"Ja","Nee")</f>
        <v>Ja</v>
      </c>
      <c r="AM144" s="178" t="str">
        <f>IF(Tabel_RIE[[#This Row],[R22]]&lt;&gt;"",Tabel_RIE[[#This Row],[R22]],Tabel_RIE[[#This Row],[R12]])</f>
        <v/>
      </c>
    </row>
    <row r="145" spans="2:39" ht="42" customHeight="1" x14ac:dyDescent="0.25">
      <c r="B145" s="163">
        <v>139</v>
      </c>
      <c r="C145" s="164"/>
      <c r="D145" s="165"/>
      <c r="E145" s="165"/>
      <c r="F145" s="165"/>
      <c r="G145" s="166"/>
      <c r="H145" s="166"/>
      <c r="I145" s="165"/>
      <c r="J145" s="165"/>
      <c r="K145" s="167"/>
      <c r="L145" s="168" t="str">
        <f>IF(Tabel_RIE[[#This Row],[E1]]&gt;0,VLOOKUP(Tabel_RIE[[#This Row],[E1]],Tabel_FK_E[],2,FALSE),"")</f>
        <v/>
      </c>
      <c r="M145" s="167"/>
      <c r="N145" s="169" t="str">
        <f>IF(Tabel_RIE[[#This Row],[B1]]&gt;0,VLOOKUP(Tabel_RIE[[#This Row],[B1]],Tabel_FK_B[],2,FALSE),"")</f>
        <v/>
      </c>
      <c r="O145" s="167"/>
      <c r="P145" s="169" t="str">
        <f>IF(Tabel_RIE[[#This Row],[W1]]&gt;0,VLOOKUP(Tabel_RIE[[#This Row],[W1]],Tabel_FK_W[],2,FALSE),"")</f>
        <v/>
      </c>
      <c r="Q14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71" t="str">
        <f>IF(OR(Tabel_RIE[[#This Row],[E12]]="",Tabel_RIE[[#This Row],[B12]]="",Tabel_RIE[[#This Row],[W12]]=""),"",Tabel_RIE[[#This Row],[E12]]*Tabel_RIE[[#This Row],[B12]]*Tabel_RIE[[#This Row],[W12]])</f>
        <v/>
      </c>
      <c r="S145" s="172" t="str">
        <f>IF(AND(Tabel_RIE[[#This Row],[E12]]="",Tabel_RIE[[#This Row],[R12]]=""),"",IF(AND(OR(Tabel_RIE[[#This Row],[E12]]="",Tabel_RIE[[#This Row],[E12]]&lt;15),OR(Tabel_RIE[[#This Row],[R12]]="",Tabel_RIE[[#This Row],[R12]]&lt;70)),"n.v.t.",IF(OR(Tabel_RIE[[#This Row],[E12]]&gt;=15,Tabel_RIE[[#This Row],[R12]]&gt;=70),"√","fout")))</f>
        <v/>
      </c>
      <c r="T145" s="173"/>
      <c r="U145" s="174"/>
      <c r="V145" s="174"/>
      <c r="W145" s="175"/>
      <c r="X145" s="176" t="str">
        <f t="shared" si="2"/>
        <v>Bronaanpak:
Collectieve maatregelen:
Individuele maatregelen:
PBM's:</v>
      </c>
      <c r="Y145" s="165"/>
      <c r="Z145" s="177"/>
      <c r="AA145" s="173"/>
      <c r="AB145" s="169" t="str">
        <f>IF(Tabel_RIE[[#This Row],[E2]]&gt;0,VLOOKUP(Tabel_RIE[[#This Row],[E2]],Tabel_FK_E[],2,FALSE),"")</f>
        <v/>
      </c>
      <c r="AC145" s="173"/>
      <c r="AD145" s="169" t="str">
        <f>IF(Tabel_RIE[[#This Row],[B2]]&gt;0,VLOOKUP(Tabel_RIE[[#This Row],[B2]],Tabel_FK_B[],2,FALSE),"")</f>
        <v/>
      </c>
      <c r="AE145" s="173"/>
      <c r="AF145" s="169" t="str">
        <f>IF(Tabel_RIE[[#This Row],[W2]]&gt;0,VLOOKUP(Tabel_RIE[[#This Row],[W2]],Tabel_FK_W[],2,FALSE),"")</f>
        <v/>
      </c>
      <c r="AG14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5" s="171"/>
      <c r="AI145" s="165"/>
      <c r="AJ145" s="175"/>
      <c r="AK14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78" t="str">
        <f>IF(AND(Tabel_RIE[[#This Row],[R12]]&gt;=70,Tabel_RIE[[#This Row],[R22]]&lt;70),"Ja","Nee")</f>
        <v>Ja</v>
      </c>
      <c r="AM145" s="178" t="str">
        <f>IF(Tabel_RIE[[#This Row],[R22]]&lt;&gt;"",Tabel_RIE[[#This Row],[R22]],Tabel_RIE[[#This Row],[R12]])</f>
        <v/>
      </c>
    </row>
    <row r="146" spans="2:39" ht="42" customHeight="1" x14ac:dyDescent="0.25">
      <c r="B146" s="163">
        <v>140</v>
      </c>
      <c r="C146" s="164"/>
      <c r="D146" s="165"/>
      <c r="E146" s="165"/>
      <c r="F146" s="165"/>
      <c r="G146" s="166"/>
      <c r="H146" s="166"/>
      <c r="I146" s="165"/>
      <c r="J146" s="165"/>
      <c r="K146" s="167"/>
      <c r="L146" s="168" t="str">
        <f>IF(Tabel_RIE[[#This Row],[E1]]&gt;0,VLOOKUP(Tabel_RIE[[#This Row],[E1]],Tabel_FK_E[],2,FALSE),"")</f>
        <v/>
      </c>
      <c r="M146" s="167"/>
      <c r="N146" s="169" t="str">
        <f>IF(Tabel_RIE[[#This Row],[B1]]&gt;0,VLOOKUP(Tabel_RIE[[#This Row],[B1]],Tabel_FK_B[],2,FALSE),"")</f>
        <v/>
      </c>
      <c r="O146" s="167"/>
      <c r="P146" s="169" t="str">
        <f>IF(Tabel_RIE[[#This Row],[W1]]&gt;0,VLOOKUP(Tabel_RIE[[#This Row],[W1]],Tabel_FK_W[],2,FALSE),"")</f>
        <v/>
      </c>
      <c r="Q14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71" t="str">
        <f>IF(OR(Tabel_RIE[[#This Row],[E12]]="",Tabel_RIE[[#This Row],[B12]]="",Tabel_RIE[[#This Row],[W12]]=""),"",Tabel_RIE[[#This Row],[E12]]*Tabel_RIE[[#This Row],[B12]]*Tabel_RIE[[#This Row],[W12]])</f>
        <v/>
      </c>
      <c r="S146" s="172" t="str">
        <f>IF(AND(Tabel_RIE[[#This Row],[E12]]="",Tabel_RIE[[#This Row],[R12]]=""),"",IF(AND(OR(Tabel_RIE[[#This Row],[E12]]="",Tabel_RIE[[#This Row],[E12]]&lt;15),OR(Tabel_RIE[[#This Row],[R12]]="",Tabel_RIE[[#This Row],[R12]]&lt;70)),"n.v.t.",IF(OR(Tabel_RIE[[#This Row],[E12]]&gt;=15,Tabel_RIE[[#This Row],[R12]]&gt;=70),"√","fout")))</f>
        <v/>
      </c>
      <c r="T146" s="173"/>
      <c r="U146" s="174"/>
      <c r="V146" s="174"/>
      <c r="W146" s="175"/>
      <c r="X146" s="176" t="str">
        <f t="shared" si="2"/>
        <v>Bronaanpak:
Collectieve maatregelen:
Individuele maatregelen:
PBM's:</v>
      </c>
      <c r="Y146" s="165"/>
      <c r="Z146" s="177"/>
      <c r="AA146" s="173"/>
      <c r="AB146" s="169" t="str">
        <f>IF(Tabel_RIE[[#This Row],[E2]]&gt;0,VLOOKUP(Tabel_RIE[[#This Row],[E2]],Tabel_FK_E[],2,FALSE),"")</f>
        <v/>
      </c>
      <c r="AC146" s="173"/>
      <c r="AD146" s="169" t="str">
        <f>IF(Tabel_RIE[[#This Row],[B2]]&gt;0,VLOOKUP(Tabel_RIE[[#This Row],[B2]],Tabel_FK_B[],2,FALSE),"")</f>
        <v/>
      </c>
      <c r="AE146" s="173"/>
      <c r="AF146" s="169" t="str">
        <f>IF(Tabel_RIE[[#This Row],[W2]]&gt;0,VLOOKUP(Tabel_RIE[[#This Row],[W2]],Tabel_FK_W[],2,FALSE),"")</f>
        <v/>
      </c>
      <c r="AG14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6" s="171"/>
      <c r="AI146" s="165"/>
      <c r="AJ146" s="175"/>
      <c r="AK14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78" t="str">
        <f>IF(AND(Tabel_RIE[[#This Row],[R12]]&gt;=70,Tabel_RIE[[#This Row],[R22]]&lt;70),"Ja","Nee")</f>
        <v>Ja</v>
      </c>
      <c r="AM146" s="178" t="str">
        <f>IF(Tabel_RIE[[#This Row],[R22]]&lt;&gt;"",Tabel_RIE[[#This Row],[R22]],Tabel_RIE[[#This Row],[R12]])</f>
        <v/>
      </c>
    </row>
    <row r="147" spans="2:39" ht="42" customHeight="1" x14ac:dyDescent="0.25">
      <c r="B147" s="163">
        <v>141</v>
      </c>
      <c r="C147" s="164"/>
      <c r="D147" s="165"/>
      <c r="E147" s="165"/>
      <c r="F147" s="165"/>
      <c r="G147" s="166"/>
      <c r="H147" s="166"/>
      <c r="I147" s="165"/>
      <c r="J147" s="165"/>
      <c r="K147" s="167"/>
      <c r="L147" s="168" t="str">
        <f>IF(Tabel_RIE[[#This Row],[E1]]&gt;0,VLOOKUP(Tabel_RIE[[#This Row],[E1]],Tabel_FK_E[],2,FALSE),"")</f>
        <v/>
      </c>
      <c r="M147" s="167"/>
      <c r="N147" s="169" t="str">
        <f>IF(Tabel_RIE[[#This Row],[B1]]&gt;0,VLOOKUP(Tabel_RIE[[#This Row],[B1]],Tabel_FK_B[],2,FALSE),"")</f>
        <v/>
      </c>
      <c r="O147" s="167"/>
      <c r="P147" s="169" t="str">
        <f>IF(Tabel_RIE[[#This Row],[W1]]&gt;0,VLOOKUP(Tabel_RIE[[#This Row],[W1]],Tabel_FK_W[],2,FALSE),"")</f>
        <v/>
      </c>
      <c r="Q14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71" t="str">
        <f>IF(OR(Tabel_RIE[[#This Row],[E12]]="",Tabel_RIE[[#This Row],[B12]]="",Tabel_RIE[[#This Row],[W12]]=""),"",Tabel_RIE[[#This Row],[E12]]*Tabel_RIE[[#This Row],[B12]]*Tabel_RIE[[#This Row],[W12]])</f>
        <v/>
      </c>
      <c r="S147" s="172" t="str">
        <f>IF(AND(Tabel_RIE[[#This Row],[E12]]="",Tabel_RIE[[#This Row],[R12]]=""),"",IF(AND(OR(Tabel_RIE[[#This Row],[E12]]="",Tabel_RIE[[#This Row],[E12]]&lt;15),OR(Tabel_RIE[[#This Row],[R12]]="",Tabel_RIE[[#This Row],[R12]]&lt;70)),"n.v.t.",IF(OR(Tabel_RIE[[#This Row],[E12]]&gt;=15,Tabel_RIE[[#This Row],[R12]]&gt;=70),"√","fout")))</f>
        <v/>
      </c>
      <c r="T147" s="173"/>
      <c r="U147" s="174"/>
      <c r="V147" s="174"/>
      <c r="W147" s="175"/>
      <c r="X147" s="176" t="str">
        <f t="shared" si="2"/>
        <v>Bronaanpak:
Collectieve maatregelen:
Individuele maatregelen:
PBM's:</v>
      </c>
      <c r="Y147" s="165"/>
      <c r="Z147" s="177"/>
      <c r="AA147" s="173"/>
      <c r="AB147" s="169" t="str">
        <f>IF(Tabel_RIE[[#This Row],[E2]]&gt;0,VLOOKUP(Tabel_RIE[[#This Row],[E2]],Tabel_FK_E[],2,FALSE),"")</f>
        <v/>
      </c>
      <c r="AC147" s="173"/>
      <c r="AD147" s="169" t="str">
        <f>IF(Tabel_RIE[[#This Row],[B2]]&gt;0,VLOOKUP(Tabel_RIE[[#This Row],[B2]],Tabel_FK_B[],2,FALSE),"")</f>
        <v/>
      </c>
      <c r="AE147" s="173"/>
      <c r="AF147" s="169" t="str">
        <f>IF(Tabel_RIE[[#This Row],[W2]]&gt;0,VLOOKUP(Tabel_RIE[[#This Row],[W2]],Tabel_FK_W[],2,FALSE),"")</f>
        <v/>
      </c>
      <c r="AG14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7" s="171"/>
      <c r="AI147" s="165"/>
      <c r="AJ147" s="175"/>
      <c r="AK14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78" t="str">
        <f>IF(AND(Tabel_RIE[[#This Row],[R12]]&gt;=70,Tabel_RIE[[#This Row],[R22]]&lt;70),"Ja","Nee")</f>
        <v>Ja</v>
      </c>
      <c r="AM147" s="178" t="str">
        <f>IF(Tabel_RIE[[#This Row],[R22]]&lt;&gt;"",Tabel_RIE[[#This Row],[R22]],Tabel_RIE[[#This Row],[R12]])</f>
        <v/>
      </c>
    </row>
    <row r="148" spans="2:39" ht="42" customHeight="1" x14ac:dyDescent="0.25">
      <c r="B148" s="163">
        <v>142</v>
      </c>
      <c r="C148" s="164"/>
      <c r="D148" s="165"/>
      <c r="E148" s="165"/>
      <c r="F148" s="165"/>
      <c r="G148" s="166"/>
      <c r="H148" s="166"/>
      <c r="I148" s="165"/>
      <c r="J148" s="165"/>
      <c r="K148" s="167"/>
      <c r="L148" s="168" t="str">
        <f>IF(Tabel_RIE[[#This Row],[E1]]&gt;0,VLOOKUP(Tabel_RIE[[#This Row],[E1]],Tabel_FK_E[],2,FALSE),"")</f>
        <v/>
      </c>
      <c r="M148" s="167"/>
      <c r="N148" s="169" t="str">
        <f>IF(Tabel_RIE[[#This Row],[B1]]&gt;0,VLOOKUP(Tabel_RIE[[#This Row],[B1]],Tabel_FK_B[],2,FALSE),"")</f>
        <v/>
      </c>
      <c r="O148" s="167"/>
      <c r="P148" s="169" t="str">
        <f>IF(Tabel_RIE[[#This Row],[W1]]&gt;0,VLOOKUP(Tabel_RIE[[#This Row],[W1]],Tabel_FK_W[],2,FALSE),"")</f>
        <v/>
      </c>
      <c r="Q14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71" t="str">
        <f>IF(OR(Tabel_RIE[[#This Row],[E12]]="",Tabel_RIE[[#This Row],[B12]]="",Tabel_RIE[[#This Row],[W12]]=""),"",Tabel_RIE[[#This Row],[E12]]*Tabel_RIE[[#This Row],[B12]]*Tabel_RIE[[#This Row],[W12]])</f>
        <v/>
      </c>
      <c r="S148" s="172" t="str">
        <f>IF(AND(Tabel_RIE[[#This Row],[E12]]="",Tabel_RIE[[#This Row],[R12]]=""),"",IF(AND(OR(Tabel_RIE[[#This Row],[E12]]="",Tabel_RIE[[#This Row],[E12]]&lt;15),OR(Tabel_RIE[[#This Row],[R12]]="",Tabel_RIE[[#This Row],[R12]]&lt;70)),"n.v.t.",IF(OR(Tabel_RIE[[#This Row],[E12]]&gt;=15,Tabel_RIE[[#This Row],[R12]]&gt;=70),"√","fout")))</f>
        <v/>
      </c>
      <c r="T148" s="173"/>
      <c r="U148" s="174"/>
      <c r="V148" s="174"/>
      <c r="W148" s="175"/>
      <c r="X148" s="176" t="str">
        <f t="shared" si="2"/>
        <v>Bronaanpak:
Collectieve maatregelen:
Individuele maatregelen:
PBM's:</v>
      </c>
      <c r="Y148" s="165"/>
      <c r="Z148" s="177"/>
      <c r="AA148" s="173"/>
      <c r="AB148" s="169" t="str">
        <f>IF(Tabel_RIE[[#This Row],[E2]]&gt;0,VLOOKUP(Tabel_RIE[[#This Row],[E2]],Tabel_FK_E[],2,FALSE),"")</f>
        <v/>
      </c>
      <c r="AC148" s="173"/>
      <c r="AD148" s="169" t="str">
        <f>IF(Tabel_RIE[[#This Row],[B2]]&gt;0,VLOOKUP(Tabel_RIE[[#This Row],[B2]],Tabel_FK_B[],2,FALSE),"")</f>
        <v/>
      </c>
      <c r="AE148" s="173"/>
      <c r="AF148" s="169" t="str">
        <f>IF(Tabel_RIE[[#This Row],[W2]]&gt;0,VLOOKUP(Tabel_RIE[[#This Row],[W2]],Tabel_FK_W[],2,FALSE),"")</f>
        <v/>
      </c>
      <c r="AG14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8" s="171"/>
      <c r="AI148" s="165"/>
      <c r="AJ148" s="175"/>
      <c r="AK14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78" t="str">
        <f>IF(AND(Tabel_RIE[[#This Row],[R12]]&gt;=70,Tabel_RIE[[#This Row],[R22]]&lt;70),"Ja","Nee")</f>
        <v>Ja</v>
      </c>
      <c r="AM148" s="178" t="str">
        <f>IF(Tabel_RIE[[#This Row],[R22]]&lt;&gt;"",Tabel_RIE[[#This Row],[R22]],Tabel_RIE[[#This Row],[R12]])</f>
        <v/>
      </c>
    </row>
    <row r="149" spans="2:39" ht="42" customHeight="1" x14ac:dyDescent="0.25">
      <c r="B149" s="163">
        <v>143</v>
      </c>
      <c r="C149" s="164"/>
      <c r="D149" s="165"/>
      <c r="E149" s="165"/>
      <c r="F149" s="165"/>
      <c r="G149" s="166"/>
      <c r="H149" s="166"/>
      <c r="I149" s="165"/>
      <c r="J149" s="165"/>
      <c r="K149" s="167"/>
      <c r="L149" s="168" t="str">
        <f>IF(Tabel_RIE[[#This Row],[E1]]&gt;0,VLOOKUP(Tabel_RIE[[#This Row],[E1]],Tabel_FK_E[],2,FALSE),"")</f>
        <v/>
      </c>
      <c r="M149" s="167"/>
      <c r="N149" s="169" t="str">
        <f>IF(Tabel_RIE[[#This Row],[B1]]&gt;0,VLOOKUP(Tabel_RIE[[#This Row],[B1]],Tabel_FK_B[],2,FALSE),"")</f>
        <v/>
      </c>
      <c r="O149" s="167"/>
      <c r="P149" s="169" t="str">
        <f>IF(Tabel_RIE[[#This Row],[W1]]&gt;0,VLOOKUP(Tabel_RIE[[#This Row],[W1]],Tabel_FK_W[],2,FALSE),"")</f>
        <v/>
      </c>
      <c r="Q14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71" t="str">
        <f>IF(OR(Tabel_RIE[[#This Row],[E12]]="",Tabel_RIE[[#This Row],[B12]]="",Tabel_RIE[[#This Row],[W12]]=""),"",Tabel_RIE[[#This Row],[E12]]*Tabel_RIE[[#This Row],[B12]]*Tabel_RIE[[#This Row],[W12]])</f>
        <v/>
      </c>
      <c r="S149" s="172" t="str">
        <f>IF(AND(Tabel_RIE[[#This Row],[E12]]="",Tabel_RIE[[#This Row],[R12]]=""),"",IF(AND(OR(Tabel_RIE[[#This Row],[E12]]="",Tabel_RIE[[#This Row],[E12]]&lt;15),OR(Tabel_RIE[[#This Row],[R12]]="",Tabel_RIE[[#This Row],[R12]]&lt;70)),"n.v.t.",IF(OR(Tabel_RIE[[#This Row],[E12]]&gt;=15,Tabel_RIE[[#This Row],[R12]]&gt;=70),"√","fout")))</f>
        <v/>
      </c>
      <c r="T149" s="173"/>
      <c r="U149" s="174"/>
      <c r="V149" s="174"/>
      <c r="W149" s="175"/>
      <c r="X149" s="176" t="str">
        <f t="shared" si="2"/>
        <v>Bronaanpak:
Collectieve maatregelen:
Individuele maatregelen:
PBM's:</v>
      </c>
      <c r="Y149" s="165"/>
      <c r="Z149" s="177"/>
      <c r="AA149" s="173"/>
      <c r="AB149" s="169" t="str">
        <f>IF(Tabel_RIE[[#This Row],[E2]]&gt;0,VLOOKUP(Tabel_RIE[[#This Row],[E2]],Tabel_FK_E[],2,FALSE),"")</f>
        <v/>
      </c>
      <c r="AC149" s="173"/>
      <c r="AD149" s="169" t="str">
        <f>IF(Tabel_RIE[[#This Row],[B2]]&gt;0,VLOOKUP(Tabel_RIE[[#This Row],[B2]],Tabel_FK_B[],2,FALSE),"")</f>
        <v/>
      </c>
      <c r="AE149" s="173"/>
      <c r="AF149" s="169" t="str">
        <f>IF(Tabel_RIE[[#This Row],[W2]]&gt;0,VLOOKUP(Tabel_RIE[[#This Row],[W2]],Tabel_FK_W[],2,FALSE),"")</f>
        <v/>
      </c>
      <c r="AG14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9" s="171"/>
      <c r="AI149" s="165"/>
      <c r="AJ149" s="175"/>
      <c r="AK14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78" t="str">
        <f>IF(AND(Tabel_RIE[[#This Row],[R12]]&gt;=70,Tabel_RIE[[#This Row],[R22]]&lt;70),"Ja","Nee")</f>
        <v>Ja</v>
      </c>
      <c r="AM149" s="178" t="str">
        <f>IF(Tabel_RIE[[#This Row],[R22]]&lt;&gt;"",Tabel_RIE[[#This Row],[R22]],Tabel_RIE[[#This Row],[R12]])</f>
        <v/>
      </c>
    </row>
    <row r="150" spans="2:39" ht="42" customHeight="1" x14ac:dyDescent="0.25">
      <c r="B150" s="163">
        <v>144</v>
      </c>
      <c r="C150" s="164"/>
      <c r="D150" s="165"/>
      <c r="E150" s="165"/>
      <c r="F150" s="165"/>
      <c r="G150" s="166"/>
      <c r="H150" s="166"/>
      <c r="I150" s="165"/>
      <c r="J150" s="165"/>
      <c r="K150" s="167"/>
      <c r="L150" s="168" t="str">
        <f>IF(Tabel_RIE[[#This Row],[E1]]&gt;0,VLOOKUP(Tabel_RIE[[#This Row],[E1]],Tabel_FK_E[],2,FALSE),"")</f>
        <v/>
      </c>
      <c r="M150" s="167"/>
      <c r="N150" s="169" t="str">
        <f>IF(Tabel_RIE[[#This Row],[B1]]&gt;0,VLOOKUP(Tabel_RIE[[#This Row],[B1]],Tabel_FK_B[],2,FALSE),"")</f>
        <v/>
      </c>
      <c r="O150" s="167"/>
      <c r="P150" s="169" t="str">
        <f>IF(Tabel_RIE[[#This Row],[W1]]&gt;0,VLOOKUP(Tabel_RIE[[#This Row],[W1]],Tabel_FK_W[],2,FALSE),"")</f>
        <v/>
      </c>
      <c r="Q15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71" t="str">
        <f>IF(OR(Tabel_RIE[[#This Row],[E12]]="",Tabel_RIE[[#This Row],[B12]]="",Tabel_RIE[[#This Row],[W12]]=""),"",Tabel_RIE[[#This Row],[E12]]*Tabel_RIE[[#This Row],[B12]]*Tabel_RIE[[#This Row],[W12]])</f>
        <v/>
      </c>
      <c r="S150" s="172" t="str">
        <f>IF(AND(Tabel_RIE[[#This Row],[E12]]="",Tabel_RIE[[#This Row],[R12]]=""),"",IF(AND(OR(Tabel_RIE[[#This Row],[E12]]="",Tabel_RIE[[#This Row],[E12]]&lt;15),OR(Tabel_RIE[[#This Row],[R12]]="",Tabel_RIE[[#This Row],[R12]]&lt;70)),"n.v.t.",IF(OR(Tabel_RIE[[#This Row],[E12]]&gt;=15,Tabel_RIE[[#This Row],[R12]]&gt;=70),"√","fout")))</f>
        <v/>
      </c>
      <c r="T150" s="173"/>
      <c r="U150" s="174"/>
      <c r="V150" s="174"/>
      <c r="W150" s="175"/>
      <c r="X150" s="176" t="str">
        <f t="shared" si="2"/>
        <v>Bronaanpak:
Collectieve maatregelen:
Individuele maatregelen:
PBM's:</v>
      </c>
      <c r="Y150" s="165"/>
      <c r="Z150" s="177"/>
      <c r="AA150" s="173"/>
      <c r="AB150" s="169" t="str">
        <f>IF(Tabel_RIE[[#This Row],[E2]]&gt;0,VLOOKUP(Tabel_RIE[[#This Row],[E2]],Tabel_FK_E[],2,FALSE),"")</f>
        <v/>
      </c>
      <c r="AC150" s="173"/>
      <c r="AD150" s="169" t="str">
        <f>IF(Tabel_RIE[[#This Row],[B2]]&gt;0,VLOOKUP(Tabel_RIE[[#This Row],[B2]],Tabel_FK_B[],2,FALSE),"")</f>
        <v/>
      </c>
      <c r="AE150" s="173"/>
      <c r="AF150" s="169" t="str">
        <f>IF(Tabel_RIE[[#This Row],[W2]]&gt;0,VLOOKUP(Tabel_RIE[[#This Row],[W2]],Tabel_FK_W[],2,FALSE),"")</f>
        <v/>
      </c>
      <c r="AG15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0" s="171"/>
      <c r="AI150" s="165"/>
      <c r="AJ150" s="175"/>
      <c r="AK15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78" t="str">
        <f>IF(AND(Tabel_RIE[[#This Row],[R12]]&gt;=70,Tabel_RIE[[#This Row],[R22]]&lt;70),"Ja","Nee")</f>
        <v>Ja</v>
      </c>
      <c r="AM150" s="178" t="str">
        <f>IF(Tabel_RIE[[#This Row],[R22]]&lt;&gt;"",Tabel_RIE[[#This Row],[R22]],Tabel_RIE[[#This Row],[R12]])</f>
        <v/>
      </c>
    </row>
    <row r="151" spans="2:39" ht="42" customHeight="1" x14ac:dyDescent="0.25">
      <c r="B151" s="163">
        <v>145</v>
      </c>
      <c r="C151" s="164"/>
      <c r="D151" s="165"/>
      <c r="E151" s="165"/>
      <c r="F151" s="165"/>
      <c r="G151" s="166"/>
      <c r="H151" s="166"/>
      <c r="I151" s="165"/>
      <c r="J151" s="165"/>
      <c r="K151" s="167"/>
      <c r="L151" s="168" t="str">
        <f>IF(Tabel_RIE[[#This Row],[E1]]&gt;0,VLOOKUP(Tabel_RIE[[#This Row],[E1]],Tabel_FK_E[],2,FALSE),"")</f>
        <v/>
      </c>
      <c r="M151" s="167"/>
      <c r="N151" s="169" t="str">
        <f>IF(Tabel_RIE[[#This Row],[B1]]&gt;0,VLOOKUP(Tabel_RIE[[#This Row],[B1]],Tabel_FK_B[],2,FALSE),"")</f>
        <v/>
      </c>
      <c r="O151" s="167"/>
      <c r="P151" s="169" t="str">
        <f>IF(Tabel_RIE[[#This Row],[W1]]&gt;0,VLOOKUP(Tabel_RIE[[#This Row],[W1]],Tabel_FK_W[],2,FALSE),"")</f>
        <v/>
      </c>
      <c r="Q15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71" t="str">
        <f>IF(OR(Tabel_RIE[[#This Row],[E12]]="",Tabel_RIE[[#This Row],[B12]]="",Tabel_RIE[[#This Row],[W12]]=""),"",Tabel_RIE[[#This Row],[E12]]*Tabel_RIE[[#This Row],[B12]]*Tabel_RIE[[#This Row],[W12]])</f>
        <v/>
      </c>
      <c r="S151" s="172" t="str">
        <f>IF(AND(Tabel_RIE[[#This Row],[E12]]="",Tabel_RIE[[#This Row],[R12]]=""),"",IF(AND(OR(Tabel_RIE[[#This Row],[E12]]="",Tabel_RIE[[#This Row],[E12]]&lt;15),OR(Tabel_RIE[[#This Row],[R12]]="",Tabel_RIE[[#This Row],[R12]]&lt;70)),"n.v.t.",IF(OR(Tabel_RIE[[#This Row],[E12]]&gt;=15,Tabel_RIE[[#This Row],[R12]]&gt;=70),"√","fout")))</f>
        <v/>
      </c>
      <c r="T151" s="173"/>
      <c r="U151" s="174"/>
      <c r="V151" s="174"/>
      <c r="W151" s="175"/>
      <c r="X151" s="176" t="str">
        <f t="shared" si="2"/>
        <v>Bronaanpak:
Collectieve maatregelen:
Individuele maatregelen:
PBM's:</v>
      </c>
      <c r="Y151" s="165"/>
      <c r="Z151" s="177"/>
      <c r="AA151" s="173"/>
      <c r="AB151" s="169" t="str">
        <f>IF(Tabel_RIE[[#This Row],[E2]]&gt;0,VLOOKUP(Tabel_RIE[[#This Row],[E2]],Tabel_FK_E[],2,FALSE),"")</f>
        <v/>
      </c>
      <c r="AC151" s="173"/>
      <c r="AD151" s="169" t="str">
        <f>IF(Tabel_RIE[[#This Row],[B2]]&gt;0,VLOOKUP(Tabel_RIE[[#This Row],[B2]],Tabel_FK_B[],2,FALSE),"")</f>
        <v/>
      </c>
      <c r="AE151" s="173"/>
      <c r="AF151" s="169" t="str">
        <f>IF(Tabel_RIE[[#This Row],[W2]]&gt;0,VLOOKUP(Tabel_RIE[[#This Row],[W2]],Tabel_FK_W[],2,FALSE),"")</f>
        <v/>
      </c>
      <c r="AG15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1" s="171"/>
      <c r="AI151" s="165"/>
      <c r="AJ151" s="175"/>
      <c r="AK15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78" t="str">
        <f>IF(AND(Tabel_RIE[[#This Row],[R12]]&gt;=70,Tabel_RIE[[#This Row],[R22]]&lt;70),"Ja","Nee")</f>
        <v>Ja</v>
      </c>
      <c r="AM151" s="178" t="str">
        <f>IF(Tabel_RIE[[#This Row],[R22]]&lt;&gt;"",Tabel_RIE[[#This Row],[R22]],Tabel_RIE[[#This Row],[R12]])</f>
        <v/>
      </c>
    </row>
    <row r="152" spans="2:39" ht="42" customHeight="1" x14ac:dyDescent="0.25">
      <c r="B152" s="163">
        <v>146</v>
      </c>
      <c r="C152" s="164"/>
      <c r="D152" s="165"/>
      <c r="E152" s="165"/>
      <c r="F152" s="165"/>
      <c r="G152" s="166"/>
      <c r="H152" s="166"/>
      <c r="I152" s="165"/>
      <c r="J152" s="165"/>
      <c r="K152" s="167"/>
      <c r="L152" s="168" t="str">
        <f>IF(Tabel_RIE[[#This Row],[E1]]&gt;0,VLOOKUP(Tabel_RIE[[#This Row],[E1]],Tabel_FK_E[],2,FALSE),"")</f>
        <v/>
      </c>
      <c r="M152" s="167"/>
      <c r="N152" s="169" t="str">
        <f>IF(Tabel_RIE[[#This Row],[B1]]&gt;0,VLOOKUP(Tabel_RIE[[#This Row],[B1]],Tabel_FK_B[],2,FALSE),"")</f>
        <v/>
      </c>
      <c r="O152" s="167"/>
      <c r="P152" s="169" t="str">
        <f>IF(Tabel_RIE[[#This Row],[W1]]&gt;0,VLOOKUP(Tabel_RIE[[#This Row],[W1]],Tabel_FK_W[],2,FALSE),"")</f>
        <v/>
      </c>
      <c r="Q15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71" t="str">
        <f>IF(OR(Tabel_RIE[[#This Row],[E12]]="",Tabel_RIE[[#This Row],[B12]]="",Tabel_RIE[[#This Row],[W12]]=""),"",Tabel_RIE[[#This Row],[E12]]*Tabel_RIE[[#This Row],[B12]]*Tabel_RIE[[#This Row],[W12]])</f>
        <v/>
      </c>
      <c r="S152" s="172" t="str">
        <f>IF(AND(Tabel_RIE[[#This Row],[E12]]="",Tabel_RIE[[#This Row],[R12]]=""),"",IF(AND(OR(Tabel_RIE[[#This Row],[E12]]="",Tabel_RIE[[#This Row],[E12]]&lt;15),OR(Tabel_RIE[[#This Row],[R12]]="",Tabel_RIE[[#This Row],[R12]]&lt;70)),"n.v.t.",IF(OR(Tabel_RIE[[#This Row],[E12]]&gt;=15,Tabel_RIE[[#This Row],[R12]]&gt;=70),"√","fout")))</f>
        <v/>
      </c>
      <c r="T152" s="173"/>
      <c r="U152" s="174"/>
      <c r="V152" s="174"/>
      <c r="W152" s="175"/>
      <c r="X152" s="176" t="str">
        <f t="shared" si="2"/>
        <v>Bronaanpak:
Collectieve maatregelen:
Individuele maatregelen:
PBM's:</v>
      </c>
      <c r="Y152" s="165"/>
      <c r="Z152" s="177"/>
      <c r="AA152" s="173"/>
      <c r="AB152" s="169" t="str">
        <f>IF(Tabel_RIE[[#This Row],[E2]]&gt;0,VLOOKUP(Tabel_RIE[[#This Row],[E2]],Tabel_FK_E[],2,FALSE),"")</f>
        <v/>
      </c>
      <c r="AC152" s="173"/>
      <c r="AD152" s="169" t="str">
        <f>IF(Tabel_RIE[[#This Row],[B2]]&gt;0,VLOOKUP(Tabel_RIE[[#This Row],[B2]],Tabel_FK_B[],2,FALSE),"")</f>
        <v/>
      </c>
      <c r="AE152" s="173"/>
      <c r="AF152" s="169" t="str">
        <f>IF(Tabel_RIE[[#This Row],[W2]]&gt;0,VLOOKUP(Tabel_RIE[[#This Row],[W2]],Tabel_FK_W[],2,FALSE),"")</f>
        <v/>
      </c>
      <c r="AG15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2" s="171"/>
      <c r="AI152" s="165"/>
      <c r="AJ152" s="175"/>
      <c r="AK15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78" t="str">
        <f>IF(AND(Tabel_RIE[[#This Row],[R12]]&gt;=70,Tabel_RIE[[#This Row],[R22]]&lt;70),"Ja","Nee")</f>
        <v>Ja</v>
      </c>
      <c r="AM152" s="178" t="str">
        <f>IF(Tabel_RIE[[#This Row],[R22]]&lt;&gt;"",Tabel_RIE[[#This Row],[R22]],Tabel_RIE[[#This Row],[R12]])</f>
        <v/>
      </c>
    </row>
    <row r="153" spans="2:39" ht="42" customHeight="1" x14ac:dyDescent="0.25">
      <c r="B153" s="163">
        <v>147</v>
      </c>
      <c r="C153" s="164"/>
      <c r="D153" s="165"/>
      <c r="E153" s="165"/>
      <c r="F153" s="165"/>
      <c r="G153" s="166"/>
      <c r="H153" s="166"/>
      <c r="I153" s="165"/>
      <c r="J153" s="165"/>
      <c r="K153" s="167"/>
      <c r="L153" s="168" t="str">
        <f>IF(Tabel_RIE[[#This Row],[E1]]&gt;0,VLOOKUP(Tabel_RIE[[#This Row],[E1]],Tabel_FK_E[],2,FALSE),"")</f>
        <v/>
      </c>
      <c r="M153" s="167"/>
      <c r="N153" s="169" t="str">
        <f>IF(Tabel_RIE[[#This Row],[B1]]&gt;0,VLOOKUP(Tabel_RIE[[#This Row],[B1]],Tabel_FK_B[],2,FALSE),"")</f>
        <v/>
      </c>
      <c r="O153" s="167"/>
      <c r="P153" s="169" t="str">
        <f>IF(Tabel_RIE[[#This Row],[W1]]&gt;0,VLOOKUP(Tabel_RIE[[#This Row],[W1]],Tabel_FK_W[],2,FALSE),"")</f>
        <v/>
      </c>
      <c r="Q15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71" t="str">
        <f>IF(OR(Tabel_RIE[[#This Row],[E12]]="",Tabel_RIE[[#This Row],[B12]]="",Tabel_RIE[[#This Row],[W12]]=""),"",Tabel_RIE[[#This Row],[E12]]*Tabel_RIE[[#This Row],[B12]]*Tabel_RIE[[#This Row],[W12]])</f>
        <v/>
      </c>
      <c r="S153" s="172" t="str">
        <f>IF(AND(Tabel_RIE[[#This Row],[E12]]="",Tabel_RIE[[#This Row],[R12]]=""),"",IF(AND(OR(Tabel_RIE[[#This Row],[E12]]="",Tabel_RIE[[#This Row],[E12]]&lt;15),OR(Tabel_RIE[[#This Row],[R12]]="",Tabel_RIE[[#This Row],[R12]]&lt;70)),"n.v.t.",IF(OR(Tabel_RIE[[#This Row],[E12]]&gt;=15,Tabel_RIE[[#This Row],[R12]]&gt;=70),"√","fout")))</f>
        <v/>
      </c>
      <c r="T153" s="173"/>
      <c r="U153" s="174"/>
      <c r="V153" s="174"/>
      <c r="W153" s="175"/>
      <c r="X153" s="176" t="str">
        <f t="shared" si="2"/>
        <v>Bronaanpak:
Collectieve maatregelen:
Individuele maatregelen:
PBM's:</v>
      </c>
      <c r="Y153" s="165"/>
      <c r="Z153" s="177"/>
      <c r="AA153" s="173"/>
      <c r="AB153" s="169" t="str">
        <f>IF(Tabel_RIE[[#This Row],[E2]]&gt;0,VLOOKUP(Tabel_RIE[[#This Row],[E2]],Tabel_FK_E[],2,FALSE),"")</f>
        <v/>
      </c>
      <c r="AC153" s="173"/>
      <c r="AD153" s="169" t="str">
        <f>IF(Tabel_RIE[[#This Row],[B2]]&gt;0,VLOOKUP(Tabel_RIE[[#This Row],[B2]],Tabel_FK_B[],2,FALSE),"")</f>
        <v/>
      </c>
      <c r="AE153" s="173"/>
      <c r="AF153" s="169" t="str">
        <f>IF(Tabel_RIE[[#This Row],[W2]]&gt;0,VLOOKUP(Tabel_RIE[[#This Row],[W2]],Tabel_FK_W[],2,FALSE),"")</f>
        <v/>
      </c>
      <c r="AG15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3" s="171"/>
      <c r="AI153" s="165"/>
      <c r="AJ153" s="175"/>
      <c r="AK15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78" t="str">
        <f>IF(AND(Tabel_RIE[[#This Row],[R12]]&gt;=70,Tabel_RIE[[#This Row],[R22]]&lt;70),"Ja","Nee")</f>
        <v>Ja</v>
      </c>
      <c r="AM153" s="178" t="str">
        <f>IF(Tabel_RIE[[#This Row],[R22]]&lt;&gt;"",Tabel_RIE[[#This Row],[R22]],Tabel_RIE[[#This Row],[R12]])</f>
        <v/>
      </c>
    </row>
    <row r="154" spans="2:39" ht="42" customHeight="1" x14ac:dyDescent="0.25">
      <c r="B154" s="163">
        <v>148</v>
      </c>
      <c r="C154" s="164"/>
      <c r="D154" s="165"/>
      <c r="E154" s="165"/>
      <c r="F154" s="165"/>
      <c r="G154" s="166"/>
      <c r="H154" s="166"/>
      <c r="I154" s="165"/>
      <c r="J154" s="165"/>
      <c r="K154" s="167"/>
      <c r="L154" s="168" t="str">
        <f>IF(Tabel_RIE[[#This Row],[E1]]&gt;0,VLOOKUP(Tabel_RIE[[#This Row],[E1]],Tabel_FK_E[],2,FALSE),"")</f>
        <v/>
      </c>
      <c r="M154" s="167"/>
      <c r="N154" s="169" t="str">
        <f>IF(Tabel_RIE[[#This Row],[B1]]&gt;0,VLOOKUP(Tabel_RIE[[#This Row],[B1]],Tabel_FK_B[],2,FALSE),"")</f>
        <v/>
      </c>
      <c r="O154" s="167"/>
      <c r="P154" s="169" t="str">
        <f>IF(Tabel_RIE[[#This Row],[W1]]&gt;0,VLOOKUP(Tabel_RIE[[#This Row],[W1]],Tabel_FK_W[],2,FALSE),"")</f>
        <v/>
      </c>
      <c r="Q15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71" t="str">
        <f>IF(OR(Tabel_RIE[[#This Row],[E12]]="",Tabel_RIE[[#This Row],[B12]]="",Tabel_RIE[[#This Row],[W12]]=""),"",Tabel_RIE[[#This Row],[E12]]*Tabel_RIE[[#This Row],[B12]]*Tabel_RIE[[#This Row],[W12]])</f>
        <v/>
      </c>
      <c r="S154" s="172" t="str">
        <f>IF(AND(Tabel_RIE[[#This Row],[E12]]="",Tabel_RIE[[#This Row],[R12]]=""),"",IF(AND(OR(Tabel_RIE[[#This Row],[E12]]="",Tabel_RIE[[#This Row],[E12]]&lt;15),OR(Tabel_RIE[[#This Row],[R12]]="",Tabel_RIE[[#This Row],[R12]]&lt;70)),"n.v.t.",IF(OR(Tabel_RIE[[#This Row],[E12]]&gt;=15,Tabel_RIE[[#This Row],[R12]]&gt;=70),"√","fout")))</f>
        <v/>
      </c>
      <c r="T154" s="173"/>
      <c r="U154" s="174"/>
      <c r="V154" s="174"/>
      <c r="W154" s="175"/>
      <c r="X154" s="176" t="str">
        <f t="shared" si="2"/>
        <v>Bronaanpak:
Collectieve maatregelen:
Individuele maatregelen:
PBM's:</v>
      </c>
      <c r="Y154" s="165"/>
      <c r="Z154" s="177"/>
      <c r="AA154" s="173"/>
      <c r="AB154" s="169" t="str">
        <f>IF(Tabel_RIE[[#This Row],[E2]]&gt;0,VLOOKUP(Tabel_RIE[[#This Row],[E2]],Tabel_FK_E[],2,FALSE),"")</f>
        <v/>
      </c>
      <c r="AC154" s="173"/>
      <c r="AD154" s="169" t="str">
        <f>IF(Tabel_RIE[[#This Row],[B2]]&gt;0,VLOOKUP(Tabel_RIE[[#This Row],[B2]],Tabel_FK_B[],2,FALSE),"")</f>
        <v/>
      </c>
      <c r="AE154" s="173"/>
      <c r="AF154" s="169" t="str">
        <f>IF(Tabel_RIE[[#This Row],[W2]]&gt;0,VLOOKUP(Tabel_RIE[[#This Row],[W2]],Tabel_FK_W[],2,FALSE),"")</f>
        <v/>
      </c>
      <c r="AG15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4" s="171"/>
      <c r="AI154" s="165"/>
      <c r="AJ154" s="175"/>
      <c r="AK15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78" t="str">
        <f>IF(AND(Tabel_RIE[[#This Row],[R12]]&gt;=70,Tabel_RIE[[#This Row],[R22]]&lt;70),"Ja","Nee")</f>
        <v>Ja</v>
      </c>
      <c r="AM154" s="178" t="str">
        <f>IF(Tabel_RIE[[#This Row],[R22]]&lt;&gt;"",Tabel_RIE[[#This Row],[R22]],Tabel_RIE[[#This Row],[R12]])</f>
        <v/>
      </c>
    </row>
    <row r="155" spans="2:39" ht="42" customHeight="1" x14ac:dyDescent="0.25">
      <c r="B155" s="163">
        <v>149</v>
      </c>
      <c r="C155" s="164"/>
      <c r="D155" s="165"/>
      <c r="E155" s="165"/>
      <c r="F155" s="165"/>
      <c r="G155" s="166"/>
      <c r="H155" s="166"/>
      <c r="I155" s="165"/>
      <c r="J155" s="165"/>
      <c r="K155" s="167"/>
      <c r="L155" s="168" t="str">
        <f>IF(Tabel_RIE[[#This Row],[E1]]&gt;0,VLOOKUP(Tabel_RIE[[#This Row],[E1]],Tabel_FK_E[],2,FALSE),"")</f>
        <v/>
      </c>
      <c r="M155" s="167"/>
      <c r="N155" s="169" t="str">
        <f>IF(Tabel_RIE[[#This Row],[B1]]&gt;0,VLOOKUP(Tabel_RIE[[#This Row],[B1]],Tabel_FK_B[],2,FALSE),"")</f>
        <v/>
      </c>
      <c r="O155" s="167"/>
      <c r="P155" s="169" t="str">
        <f>IF(Tabel_RIE[[#This Row],[W1]]&gt;0,VLOOKUP(Tabel_RIE[[#This Row],[W1]],Tabel_FK_W[],2,FALSE),"")</f>
        <v/>
      </c>
      <c r="Q15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71" t="str">
        <f>IF(OR(Tabel_RIE[[#This Row],[E12]]="",Tabel_RIE[[#This Row],[B12]]="",Tabel_RIE[[#This Row],[W12]]=""),"",Tabel_RIE[[#This Row],[E12]]*Tabel_RIE[[#This Row],[B12]]*Tabel_RIE[[#This Row],[W12]])</f>
        <v/>
      </c>
      <c r="S155" s="172" t="str">
        <f>IF(AND(Tabel_RIE[[#This Row],[E12]]="",Tabel_RIE[[#This Row],[R12]]=""),"",IF(AND(OR(Tabel_RIE[[#This Row],[E12]]="",Tabel_RIE[[#This Row],[E12]]&lt;15),OR(Tabel_RIE[[#This Row],[R12]]="",Tabel_RIE[[#This Row],[R12]]&lt;70)),"n.v.t.",IF(OR(Tabel_RIE[[#This Row],[E12]]&gt;=15,Tabel_RIE[[#This Row],[R12]]&gt;=70),"√","fout")))</f>
        <v/>
      </c>
      <c r="T155" s="173"/>
      <c r="U155" s="174"/>
      <c r="V155" s="174"/>
      <c r="W155" s="175"/>
      <c r="X155" s="176" t="str">
        <f t="shared" si="2"/>
        <v>Bronaanpak:
Collectieve maatregelen:
Individuele maatregelen:
PBM's:</v>
      </c>
      <c r="Y155" s="165"/>
      <c r="Z155" s="177"/>
      <c r="AA155" s="173"/>
      <c r="AB155" s="169" t="str">
        <f>IF(Tabel_RIE[[#This Row],[E2]]&gt;0,VLOOKUP(Tabel_RIE[[#This Row],[E2]],Tabel_FK_E[],2,FALSE),"")</f>
        <v/>
      </c>
      <c r="AC155" s="173"/>
      <c r="AD155" s="169" t="str">
        <f>IF(Tabel_RIE[[#This Row],[B2]]&gt;0,VLOOKUP(Tabel_RIE[[#This Row],[B2]],Tabel_FK_B[],2,FALSE),"")</f>
        <v/>
      </c>
      <c r="AE155" s="173"/>
      <c r="AF155" s="169" t="str">
        <f>IF(Tabel_RIE[[#This Row],[W2]]&gt;0,VLOOKUP(Tabel_RIE[[#This Row],[W2]],Tabel_FK_W[],2,FALSE),"")</f>
        <v/>
      </c>
      <c r="AG15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5" s="171"/>
      <c r="AI155" s="165"/>
      <c r="AJ155" s="175"/>
      <c r="AK15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78" t="str">
        <f>IF(AND(Tabel_RIE[[#This Row],[R12]]&gt;=70,Tabel_RIE[[#This Row],[R22]]&lt;70),"Ja","Nee")</f>
        <v>Ja</v>
      </c>
      <c r="AM155" s="178" t="str">
        <f>IF(Tabel_RIE[[#This Row],[R22]]&lt;&gt;"",Tabel_RIE[[#This Row],[R22]],Tabel_RIE[[#This Row],[R12]])</f>
        <v/>
      </c>
    </row>
    <row r="156" spans="2:39" ht="42" customHeight="1" x14ac:dyDescent="0.25">
      <c r="B156" s="163">
        <v>150</v>
      </c>
      <c r="C156" s="164"/>
      <c r="D156" s="165"/>
      <c r="E156" s="165"/>
      <c r="F156" s="165"/>
      <c r="G156" s="166"/>
      <c r="H156" s="166"/>
      <c r="I156" s="165"/>
      <c r="J156" s="165"/>
      <c r="K156" s="167"/>
      <c r="L156" s="168" t="str">
        <f>IF(Tabel_RIE[[#This Row],[E1]]&gt;0,VLOOKUP(Tabel_RIE[[#This Row],[E1]],Tabel_FK_E[],2,FALSE),"")</f>
        <v/>
      </c>
      <c r="M156" s="167"/>
      <c r="N156" s="169" t="str">
        <f>IF(Tabel_RIE[[#This Row],[B1]]&gt;0,VLOOKUP(Tabel_RIE[[#This Row],[B1]],Tabel_FK_B[],2,FALSE),"")</f>
        <v/>
      </c>
      <c r="O156" s="167"/>
      <c r="P156" s="169" t="str">
        <f>IF(Tabel_RIE[[#This Row],[W1]]&gt;0,VLOOKUP(Tabel_RIE[[#This Row],[W1]],Tabel_FK_W[],2,FALSE),"")</f>
        <v/>
      </c>
      <c r="Q15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71" t="str">
        <f>IF(OR(Tabel_RIE[[#This Row],[E12]]="",Tabel_RIE[[#This Row],[B12]]="",Tabel_RIE[[#This Row],[W12]]=""),"",Tabel_RIE[[#This Row],[E12]]*Tabel_RIE[[#This Row],[B12]]*Tabel_RIE[[#This Row],[W12]])</f>
        <v/>
      </c>
      <c r="S156" s="172" t="str">
        <f>IF(AND(Tabel_RIE[[#This Row],[E12]]="",Tabel_RIE[[#This Row],[R12]]=""),"",IF(AND(OR(Tabel_RIE[[#This Row],[E12]]="",Tabel_RIE[[#This Row],[E12]]&lt;15),OR(Tabel_RIE[[#This Row],[R12]]="",Tabel_RIE[[#This Row],[R12]]&lt;70)),"n.v.t.",IF(OR(Tabel_RIE[[#This Row],[E12]]&gt;=15,Tabel_RIE[[#This Row],[R12]]&gt;=70),"√","fout")))</f>
        <v/>
      </c>
      <c r="T156" s="173"/>
      <c r="U156" s="174"/>
      <c r="V156" s="174"/>
      <c r="W156" s="175"/>
      <c r="X156" s="176" t="str">
        <f t="shared" si="2"/>
        <v>Bronaanpak:
Collectieve maatregelen:
Individuele maatregelen:
PBM's:</v>
      </c>
      <c r="Y156" s="165"/>
      <c r="Z156" s="177"/>
      <c r="AA156" s="173"/>
      <c r="AB156" s="169" t="str">
        <f>IF(Tabel_RIE[[#This Row],[E2]]&gt;0,VLOOKUP(Tabel_RIE[[#This Row],[E2]],Tabel_FK_E[],2,FALSE),"")</f>
        <v/>
      </c>
      <c r="AC156" s="173"/>
      <c r="AD156" s="169" t="str">
        <f>IF(Tabel_RIE[[#This Row],[B2]]&gt;0,VLOOKUP(Tabel_RIE[[#This Row],[B2]],Tabel_FK_B[],2,FALSE),"")</f>
        <v/>
      </c>
      <c r="AE156" s="173"/>
      <c r="AF156" s="169" t="str">
        <f>IF(Tabel_RIE[[#This Row],[W2]]&gt;0,VLOOKUP(Tabel_RIE[[#This Row],[W2]],Tabel_FK_W[],2,FALSE),"")</f>
        <v/>
      </c>
      <c r="AG15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6" s="171"/>
      <c r="AI156" s="165"/>
      <c r="AJ156" s="175"/>
      <c r="AK15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78" t="str">
        <f>IF(AND(Tabel_RIE[[#This Row],[R12]]&gt;=70,Tabel_RIE[[#This Row],[R22]]&lt;70),"Ja","Nee")</f>
        <v>Ja</v>
      </c>
      <c r="AM156" s="178" t="str">
        <f>IF(Tabel_RIE[[#This Row],[R22]]&lt;&gt;"",Tabel_RIE[[#This Row],[R22]],Tabel_RIE[[#This Row],[R12]])</f>
        <v/>
      </c>
    </row>
    <row r="157" spans="2:39" ht="42" customHeight="1" x14ac:dyDescent="0.25">
      <c r="B157" s="163">
        <v>151</v>
      </c>
      <c r="C157" s="164"/>
      <c r="D157" s="165"/>
      <c r="E157" s="165"/>
      <c r="F157" s="165"/>
      <c r="G157" s="166"/>
      <c r="H157" s="166"/>
      <c r="I157" s="165"/>
      <c r="J157" s="165"/>
      <c r="K157" s="167"/>
      <c r="L157" s="168" t="str">
        <f>IF(Tabel_RIE[[#This Row],[E1]]&gt;0,VLOOKUP(Tabel_RIE[[#This Row],[E1]],Tabel_FK_E[],2,FALSE),"")</f>
        <v/>
      </c>
      <c r="M157" s="167"/>
      <c r="N157" s="169" t="str">
        <f>IF(Tabel_RIE[[#This Row],[B1]]&gt;0,VLOOKUP(Tabel_RIE[[#This Row],[B1]],Tabel_FK_B[],2,FALSE),"")</f>
        <v/>
      </c>
      <c r="O157" s="167"/>
      <c r="P157" s="169" t="str">
        <f>IF(Tabel_RIE[[#This Row],[W1]]&gt;0,VLOOKUP(Tabel_RIE[[#This Row],[W1]],Tabel_FK_W[],2,FALSE),"")</f>
        <v/>
      </c>
      <c r="Q15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71" t="str">
        <f>IF(OR(Tabel_RIE[[#This Row],[E12]]="",Tabel_RIE[[#This Row],[B12]]="",Tabel_RIE[[#This Row],[W12]]=""),"",Tabel_RIE[[#This Row],[E12]]*Tabel_RIE[[#This Row],[B12]]*Tabel_RIE[[#This Row],[W12]])</f>
        <v/>
      </c>
      <c r="S157" s="172" t="str">
        <f>IF(AND(Tabel_RIE[[#This Row],[E12]]="",Tabel_RIE[[#This Row],[R12]]=""),"",IF(AND(OR(Tabel_RIE[[#This Row],[E12]]="",Tabel_RIE[[#This Row],[E12]]&lt;15),OR(Tabel_RIE[[#This Row],[R12]]="",Tabel_RIE[[#This Row],[R12]]&lt;70)),"n.v.t.",IF(OR(Tabel_RIE[[#This Row],[E12]]&gt;=15,Tabel_RIE[[#This Row],[R12]]&gt;=70),"√","fout")))</f>
        <v/>
      </c>
      <c r="T157" s="173"/>
      <c r="U157" s="174"/>
      <c r="V157" s="174"/>
      <c r="W157" s="175"/>
      <c r="X157" s="176" t="str">
        <f t="shared" si="2"/>
        <v>Bronaanpak:
Collectieve maatregelen:
Individuele maatregelen:
PBM's:</v>
      </c>
      <c r="Y157" s="165"/>
      <c r="Z157" s="177"/>
      <c r="AA157" s="173"/>
      <c r="AB157" s="169" t="str">
        <f>IF(Tabel_RIE[[#This Row],[E2]]&gt;0,VLOOKUP(Tabel_RIE[[#This Row],[E2]],Tabel_FK_E[],2,FALSE),"")</f>
        <v/>
      </c>
      <c r="AC157" s="173"/>
      <c r="AD157" s="169" t="str">
        <f>IF(Tabel_RIE[[#This Row],[B2]]&gt;0,VLOOKUP(Tabel_RIE[[#This Row],[B2]],Tabel_FK_B[],2,FALSE),"")</f>
        <v/>
      </c>
      <c r="AE157" s="173"/>
      <c r="AF157" s="169" t="str">
        <f>IF(Tabel_RIE[[#This Row],[W2]]&gt;0,VLOOKUP(Tabel_RIE[[#This Row],[W2]],Tabel_FK_W[],2,FALSE),"")</f>
        <v/>
      </c>
      <c r="AG15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7" s="171"/>
      <c r="AI157" s="165"/>
      <c r="AJ157" s="175"/>
      <c r="AK15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78" t="str">
        <f>IF(AND(Tabel_RIE[[#This Row],[R12]]&gt;=70,Tabel_RIE[[#This Row],[R22]]&lt;70),"Ja","Nee")</f>
        <v>Ja</v>
      </c>
      <c r="AM157" s="178" t="str">
        <f>IF(Tabel_RIE[[#This Row],[R22]]&lt;&gt;"",Tabel_RIE[[#This Row],[R22]],Tabel_RIE[[#This Row],[R12]])</f>
        <v/>
      </c>
    </row>
    <row r="158" spans="2:39" ht="42" customHeight="1" x14ac:dyDescent="0.25">
      <c r="B158" s="163">
        <v>152</v>
      </c>
      <c r="C158" s="164"/>
      <c r="D158" s="165"/>
      <c r="E158" s="165"/>
      <c r="F158" s="165"/>
      <c r="G158" s="166"/>
      <c r="H158" s="166"/>
      <c r="I158" s="165"/>
      <c r="J158" s="165"/>
      <c r="K158" s="167"/>
      <c r="L158" s="168" t="str">
        <f>IF(Tabel_RIE[[#This Row],[E1]]&gt;0,VLOOKUP(Tabel_RIE[[#This Row],[E1]],Tabel_FK_E[],2,FALSE),"")</f>
        <v/>
      </c>
      <c r="M158" s="167"/>
      <c r="N158" s="169" t="str">
        <f>IF(Tabel_RIE[[#This Row],[B1]]&gt;0,VLOOKUP(Tabel_RIE[[#This Row],[B1]],Tabel_FK_B[],2,FALSE),"")</f>
        <v/>
      </c>
      <c r="O158" s="167"/>
      <c r="P158" s="169" t="str">
        <f>IF(Tabel_RIE[[#This Row],[W1]]&gt;0,VLOOKUP(Tabel_RIE[[#This Row],[W1]],Tabel_FK_W[],2,FALSE),"")</f>
        <v/>
      </c>
      <c r="Q15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71" t="str">
        <f>IF(OR(Tabel_RIE[[#This Row],[E12]]="",Tabel_RIE[[#This Row],[B12]]="",Tabel_RIE[[#This Row],[W12]]=""),"",Tabel_RIE[[#This Row],[E12]]*Tabel_RIE[[#This Row],[B12]]*Tabel_RIE[[#This Row],[W12]])</f>
        <v/>
      </c>
      <c r="S158" s="172" t="str">
        <f>IF(AND(Tabel_RIE[[#This Row],[E12]]="",Tabel_RIE[[#This Row],[R12]]=""),"",IF(AND(OR(Tabel_RIE[[#This Row],[E12]]="",Tabel_RIE[[#This Row],[E12]]&lt;15),OR(Tabel_RIE[[#This Row],[R12]]="",Tabel_RIE[[#This Row],[R12]]&lt;70)),"n.v.t.",IF(OR(Tabel_RIE[[#This Row],[E12]]&gt;=15,Tabel_RIE[[#This Row],[R12]]&gt;=70),"√","fout")))</f>
        <v/>
      </c>
      <c r="T158" s="173"/>
      <c r="U158" s="174"/>
      <c r="V158" s="174"/>
      <c r="W158" s="175"/>
      <c r="X158" s="176" t="str">
        <f t="shared" si="2"/>
        <v>Bronaanpak:
Collectieve maatregelen:
Individuele maatregelen:
PBM's:</v>
      </c>
      <c r="Y158" s="165"/>
      <c r="Z158" s="177"/>
      <c r="AA158" s="173"/>
      <c r="AB158" s="169" t="str">
        <f>IF(Tabel_RIE[[#This Row],[E2]]&gt;0,VLOOKUP(Tabel_RIE[[#This Row],[E2]],Tabel_FK_E[],2,FALSE),"")</f>
        <v/>
      </c>
      <c r="AC158" s="173"/>
      <c r="AD158" s="169" t="str">
        <f>IF(Tabel_RIE[[#This Row],[B2]]&gt;0,VLOOKUP(Tabel_RIE[[#This Row],[B2]],Tabel_FK_B[],2,FALSE),"")</f>
        <v/>
      </c>
      <c r="AE158" s="173"/>
      <c r="AF158" s="169" t="str">
        <f>IF(Tabel_RIE[[#This Row],[W2]]&gt;0,VLOOKUP(Tabel_RIE[[#This Row],[W2]],Tabel_FK_W[],2,FALSE),"")</f>
        <v/>
      </c>
      <c r="AG15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8" s="171"/>
      <c r="AI158" s="165"/>
      <c r="AJ158" s="175"/>
      <c r="AK15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78" t="str">
        <f>IF(AND(Tabel_RIE[[#This Row],[R12]]&gt;=70,Tabel_RIE[[#This Row],[R22]]&lt;70),"Ja","Nee")</f>
        <v>Ja</v>
      </c>
      <c r="AM158" s="178" t="str">
        <f>IF(Tabel_RIE[[#This Row],[R22]]&lt;&gt;"",Tabel_RIE[[#This Row],[R22]],Tabel_RIE[[#This Row],[R12]])</f>
        <v/>
      </c>
    </row>
    <row r="159" spans="2:39" ht="42" customHeight="1" x14ac:dyDescent="0.25">
      <c r="B159" s="163">
        <v>153</v>
      </c>
      <c r="C159" s="164"/>
      <c r="D159" s="165"/>
      <c r="E159" s="165"/>
      <c r="F159" s="165"/>
      <c r="G159" s="166"/>
      <c r="H159" s="166"/>
      <c r="I159" s="165"/>
      <c r="J159" s="165"/>
      <c r="K159" s="167"/>
      <c r="L159" s="168" t="str">
        <f>IF(Tabel_RIE[[#This Row],[E1]]&gt;0,VLOOKUP(Tabel_RIE[[#This Row],[E1]],Tabel_FK_E[],2,FALSE),"")</f>
        <v/>
      </c>
      <c r="M159" s="167"/>
      <c r="N159" s="169" t="str">
        <f>IF(Tabel_RIE[[#This Row],[B1]]&gt;0,VLOOKUP(Tabel_RIE[[#This Row],[B1]],Tabel_FK_B[],2,FALSE),"")</f>
        <v/>
      </c>
      <c r="O159" s="167"/>
      <c r="P159" s="169" t="str">
        <f>IF(Tabel_RIE[[#This Row],[W1]]&gt;0,VLOOKUP(Tabel_RIE[[#This Row],[W1]],Tabel_FK_W[],2,FALSE),"")</f>
        <v/>
      </c>
      <c r="Q15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71" t="str">
        <f>IF(OR(Tabel_RIE[[#This Row],[E12]]="",Tabel_RIE[[#This Row],[B12]]="",Tabel_RIE[[#This Row],[W12]]=""),"",Tabel_RIE[[#This Row],[E12]]*Tabel_RIE[[#This Row],[B12]]*Tabel_RIE[[#This Row],[W12]])</f>
        <v/>
      </c>
      <c r="S159" s="172" t="str">
        <f>IF(AND(Tabel_RIE[[#This Row],[E12]]="",Tabel_RIE[[#This Row],[R12]]=""),"",IF(AND(OR(Tabel_RIE[[#This Row],[E12]]="",Tabel_RIE[[#This Row],[E12]]&lt;15),OR(Tabel_RIE[[#This Row],[R12]]="",Tabel_RIE[[#This Row],[R12]]&lt;70)),"n.v.t.",IF(OR(Tabel_RIE[[#This Row],[E12]]&gt;=15,Tabel_RIE[[#This Row],[R12]]&gt;=70),"√","fout")))</f>
        <v/>
      </c>
      <c r="T159" s="173"/>
      <c r="U159" s="174"/>
      <c r="V159" s="174"/>
      <c r="W159" s="175"/>
      <c r="X159" s="176" t="str">
        <f t="shared" si="2"/>
        <v>Bronaanpak:
Collectieve maatregelen:
Individuele maatregelen:
PBM's:</v>
      </c>
      <c r="Y159" s="165"/>
      <c r="Z159" s="177"/>
      <c r="AA159" s="173"/>
      <c r="AB159" s="169" t="str">
        <f>IF(Tabel_RIE[[#This Row],[E2]]&gt;0,VLOOKUP(Tabel_RIE[[#This Row],[E2]],Tabel_FK_E[],2,FALSE),"")</f>
        <v/>
      </c>
      <c r="AC159" s="173"/>
      <c r="AD159" s="169" t="str">
        <f>IF(Tabel_RIE[[#This Row],[B2]]&gt;0,VLOOKUP(Tabel_RIE[[#This Row],[B2]],Tabel_FK_B[],2,FALSE),"")</f>
        <v/>
      </c>
      <c r="AE159" s="173"/>
      <c r="AF159" s="169" t="str">
        <f>IF(Tabel_RIE[[#This Row],[W2]]&gt;0,VLOOKUP(Tabel_RIE[[#This Row],[W2]],Tabel_FK_W[],2,FALSE),"")</f>
        <v/>
      </c>
      <c r="AG15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9" s="171"/>
      <c r="AI159" s="165"/>
      <c r="AJ159" s="175"/>
      <c r="AK15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78" t="str">
        <f>IF(AND(Tabel_RIE[[#This Row],[R12]]&gt;=70,Tabel_RIE[[#This Row],[R22]]&lt;70),"Ja","Nee")</f>
        <v>Ja</v>
      </c>
      <c r="AM159" s="178" t="str">
        <f>IF(Tabel_RIE[[#This Row],[R22]]&lt;&gt;"",Tabel_RIE[[#This Row],[R22]],Tabel_RIE[[#This Row],[R12]])</f>
        <v/>
      </c>
    </row>
    <row r="160" spans="2:39" ht="42" customHeight="1" x14ac:dyDescent="0.25">
      <c r="B160" s="163">
        <v>154</v>
      </c>
      <c r="C160" s="164"/>
      <c r="D160" s="165"/>
      <c r="E160" s="165"/>
      <c r="F160" s="165"/>
      <c r="G160" s="166"/>
      <c r="H160" s="166"/>
      <c r="I160" s="165"/>
      <c r="J160" s="165"/>
      <c r="K160" s="167"/>
      <c r="L160" s="168" t="str">
        <f>IF(Tabel_RIE[[#This Row],[E1]]&gt;0,VLOOKUP(Tabel_RIE[[#This Row],[E1]],Tabel_FK_E[],2,FALSE),"")</f>
        <v/>
      </c>
      <c r="M160" s="167"/>
      <c r="N160" s="169" t="str">
        <f>IF(Tabel_RIE[[#This Row],[B1]]&gt;0,VLOOKUP(Tabel_RIE[[#This Row],[B1]],Tabel_FK_B[],2,FALSE),"")</f>
        <v/>
      </c>
      <c r="O160" s="167"/>
      <c r="P160" s="169" t="str">
        <f>IF(Tabel_RIE[[#This Row],[W1]]&gt;0,VLOOKUP(Tabel_RIE[[#This Row],[W1]],Tabel_FK_W[],2,FALSE),"")</f>
        <v/>
      </c>
      <c r="Q16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71" t="str">
        <f>IF(OR(Tabel_RIE[[#This Row],[E12]]="",Tabel_RIE[[#This Row],[B12]]="",Tabel_RIE[[#This Row],[W12]]=""),"",Tabel_RIE[[#This Row],[E12]]*Tabel_RIE[[#This Row],[B12]]*Tabel_RIE[[#This Row],[W12]])</f>
        <v/>
      </c>
      <c r="S160" s="172" t="str">
        <f>IF(AND(Tabel_RIE[[#This Row],[E12]]="",Tabel_RIE[[#This Row],[R12]]=""),"",IF(AND(OR(Tabel_RIE[[#This Row],[E12]]="",Tabel_RIE[[#This Row],[E12]]&lt;15),OR(Tabel_RIE[[#This Row],[R12]]="",Tabel_RIE[[#This Row],[R12]]&lt;70)),"n.v.t.",IF(OR(Tabel_RIE[[#This Row],[E12]]&gt;=15,Tabel_RIE[[#This Row],[R12]]&gt;=70),"√","fout")))</f>
        <v/>
      </c>
      <c r="T160" s="173"/>
      <c r="U160" s="174"/>
      <c r="V160" s="174"/>
      <c r="W160" s="175"/>
      <c r="X160" s="176" t="str">
        <f t="shared" si="2"/>
        <v>Bronaanpak:
Collectieve maatregelen:
Individuele maatregelen:
PBM's:</v>
      </c>
      <c r="Y160" s="165"/>
      <c r="Z160" s="177"/>
      <c r="AA160" s="173"/>
      <c r="AB160" s="169" t="str">
        <f>IF(Tabel_RIE[[#This Row],[E2]]&gt;0,VLOOKUP(Tabel_RIE[[#This Row],[E2]],Tabel_FK_E[],2,FALSE),"")</f>
        <v/>
      </c>
      <c r="AC160" s="173"/>
      <c r="AD160" s="169" t="str">
        <f>IF(Tabel_RIE[[#This Row],[B2]]&gt;0,VLOOKUP(Tabel_RIE[[#This Row],[B2]],Tabel_FK_B[],2,FALSE),"")</f>
        <v/>
      </c>
      <c r="AE160" s="173"/>
      <c r="AF160" s="169" t="str">
        <f>IF(Tabel_RIE[[#This Row],[W2]]&gt;0,VLOOKUP(Tabel_RIE[[#This Row],[W2]],Tabel_FK_W[],2,FALSE),"")</f>
        <v/>
      </c>
      <c r="AG16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0" s="171"/>
      <c r="AI160" s="165"/>
      <c r="AJ160" s="175"/>
      <c r="AK16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78" t="str">
        <f>IF(AND(Tabel_RIE[[#This Row],[R12]]&gt;=70,Tabel_RIE[[#This Row],[R22]]&lt;70),"Ja","Nee")</f>
        <v>Ja</v>
      </c>
      <c r="AM160" s="178" t="str">
        <f>IF(Tabel_RIE[[#This Row],[R22]]&lt;&gt;"",Tabel_RIE[[#This Row],[R22]],Tabel_RIE[[#This Row],[R12]])</f>
        <v/>
      </c>
    </row>
    <row r="161" spans="2:39" ht="42" customHeight="1" x14ac:dyDescent="0.25">
      <c r="B161" s="163">
        <v>155</v>
      </c>
      <c r="C161" s="164"/>
      <c r="D161" s="165"/>
      <c r="E161" s="165"/>
      <c r="F161" s="165"/>
      <c r="G161" s="166"/>
      <c r="H161" s="166"/>
      <c r="I161" s="165"/>
      <c r="J161" s="165"/>
      <c r="K161" s="167"/>
      <c r="L161" s="168" t="str">
        <f>IF(Tabel_RIE[[#This Row],[E1]]&gt;0,VLOOKUP(Tabel_RIE[[#This Row],[E1]],Tabel_FK_E[],2,FALSE),"")</f>
        <v/>
      </c>
      <c r="M161" s="167"/>
      <c r="N161" s="169" t="str">
        <f>IF(Tabel_RIE[[#This Row],[B1]]&gt;0,VLOOKUP(Tabel_RIE[[#This Row],[B1]],Tabel_FK_B[],2,FALSE),"")</f>
        <v/>
      </c>
      <c r="O161" s="167"/>
      <c r="P161" s="169" t="str">
        <f>IF(Tabel_RIE[[#This Row],[W1]]&gt;0,VLOOKUP(Tabel_RIE[[#This Row],[W1]],Tabel_FK_W[],2,FALSE),"")</f>
        <v/>
      </c>
      <c r="Q16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71" t="str">
        <f>IF(OR(Tabel_RIE[[#This Row],[E12]]="",Tabel_RIE[[#This Row],[B12]]="",Tabel_RIE[[#This Row],[W12]]=""),"",Tabel_RIE[[#This Row],[E12]]*Tabel_RIE[[#This Row],[B12]]*Tabel_RIE[[#This Row],[W12]])</f>
        <v/>
      </c>
      <c r="S161" s="172" t="str">
        <f>IF(AND(Tabel_RIE[[#This Row],[E12]]="",Tabel_RIE[[#This Row],[R12]]=""),"",IF(AND(OR(Tabel_RIE[[#This Row],[E12]]="",Tabel_RIE[[#This Row],[E12]]&lt;15),OR(Tabel_RIE[[#This Row],[R12]]="",Tabel_RIE[[#This Row],[R12]]&lt;70)),"n.v.t.",IF(OR(Tabel_RIE[[#This Row],[E12]]&gt;=15,Tabel_RIE[[#This Row],[R12]]&gt;=70),"√","fout")))</f>
        <v/>
      </c>
      <c r="T161" s="173"/>
      <c r="U161" s="174"/>
      <c r="V161" s="174"/>
      <c r="W161" s="175"/>
      <c r="X161" s="176" t="str">
        <f t="shared" si="2"/>
        <v>Bronaanpak:
Collectieve maatregelen:
Individuele maatregelen:
PBM's:</v>
      </c>
      <c r="Y161" s="165"/>
      <c r="Z161" s="177"/>
      <c r="AA161" s="173"/>
      <c r="AB161" s="169" t="str">
        <f>IF(Tabel_RIE[[#This Row],[E2]]&gt;0,VLOOKUP(Tabel_RIE[[#This Row],[E2]],Tabel_FK_E[],2,FALSE),"")</f>
        <v/>
      </c>
      <c r="AC161" s="173"/>
      <c r="AD161" s="169" t="str">
        <f>IF(Tabel_RIE[[#This Row],[B2]]&gt;0,VLOOKUP(Tabel_RIE[[#This Row],[B2]],Tabel_FK_B[],2,FALSE),"")</f>
        <v/>
      </c>
      <c r="AE161" s="173"/>
      <c r="AF161" s="169" t="str">
        <f>IF(Tabel_RIE[[#This Row],[W2]]&gt;0,VLOOKUP(Tabel_RIE[[#This Row],[W2]],Tabel_FK_W[],2,FALSE),"")</f>
        <v/>
      </c>
      <c r="AG16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1" s="171"/>
      <c r="AI161" s="165"/>
      <c r="AJ161" s="175"/>
      <c r="AK16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78" t="str">
        <f>IF(AND(Tabel_RIE[[#This Row],[R12]]&gt;=70,Tabel_RIE[[#This Row],[R22]]&lt;70),"Ja","Nee")</f>
        <v>Ja</v>
      </c>
      <c r="AM161" s="178" t="str">
        <f>IF(Tabel_RIE[[#This Row],[R22]]&lt;&gt;"",Tabel_RIE[[#This Row],[R22]],Tabel_RIE[[#This Row],[R12]])</f>
        <v/>
      </c>
    </row>
    <row r="162" spans="2:39" ht="42" customHeight="1" x14ac:dyDescent="0.25">
      <c r="B162" s="163">
        <v>156</v>
      </c>
      <c r="C162" s="164"/>
      <c r="D162" s="165"/>
      <c r="E162" s="165"/>
      <c r="F162" s="165"/>
      <c r="G162" s="166"/>
      <c r="H162" s="166"/>
      <c r="I162" s="165"/>
      <c r="J162" s="165"/>
      <c r="K162" s="167"/>
      <c r="L162" s="168" t="str">
        <f>IF(Tabel_RIE[[#This Row],[E1]]&gt;0,VLOOKUP(Tabel_RIE[[#This Row],[E1]],Tabel_FK_E[],2,FALSE),"")</f>
        <v/>
      </c>
      <c r="M162" s="167"/>
      <c r="N162" s="169" t="str">
        <f>IF(Tabel_RIE[[#This Row],[B1]]&gt;0,VLOOKUP(Tabel_RIE[[#This Row],[B1]],Tabel_FK_B[],2,FALSE),"")</f>
        <v/>
      </c>
      <c r="O162" s="167"/>
      <c r="P162" s="169" t="str">
        <f>IF(Tabel_RIE[[#This Row],[W1]]&gt;0,VLOOKUP(Tabel_RIE[[#This Row],[W1]],Tabel_FK_W[],2,FALSE),"")</f>
        <v/>
      </c>
      <c r="Q16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71" t="str">
        <f>IF(OR(Tabel_RIE[[#This Row],[E12]]="",Tabel_RIE[[#This Row],[B12]]="",Tabel_RIE[[#This Row],[W12]]=""),"",Tabel_RIE[[#This Row],[E12]]*Tabel_RIE[[#This Row],[B12]]*Tabel_RIE[[#This Row],[W12]])</f>
        <v/>
      </c>
      <c r="S162" s="172" t="str">
        <f>IF(AND(Tabel_RIE[[#This Row],[E12]]="",Tabel_RIE[[#This Row],[R12]]=""),"",IF(AND(OR(Tabel_RIE[[#This Row],[E12]]="",Tabel_RIE[[#This Row],[E12]]&lt;15),OR(Tabel_RIE[[#This Row],[R12]]="",Tabel_RIE[[#This Row],[R12]]&lt;70)),"n.v.t.",IF(OR(Tabel_RIE[[#This Row],[E12]]&gt;=15,Tabel_RIE[[#This Row],[R12]]&gt;=70),"√","fout")))</f>
        <v/>
      </c>
      <c r="T162" s="173"/>
      <c r="U162" s="174"/>
      <c r="V162" s="174"/>
      <c r="W162" s="175"/>
      <c r="X162" s="176" t="str">
        <f t="shared" si="2"/>
        <v>Bronaanpak:
Collectieve maatregelen:
Individuele maatregelen:
PBM's:</v>
      </c>
      <c r="Y162" s="165"/>
      <c r="Z162" s="177"/>
      <c r="AA162" s="173"/>
      <c r="AB162" s="169" t="str">
        <f>IF(Tabel_RIE[[#This Row],[E2]]&gt;0,VLOOKUP(Tabel_RIE[[#This Row],[E2]],Tabel_FK_E[],2,FALSE),"")</f>
        <v/>
      </c>
      <c r="AC162" s="173"/>
      <c r="AD162" s="169" t="str">
        <f>IF(Tabel_RIE[[#This Row],[B2]]&gt;0,VLOOKUP(Tabel_RIE[[#This Row],[B2]],Tabel_FK_B[],2,FALSE),"")</f>
        <v/>
      </c>
      <c r="AE162" s="173"/>
      <c r="AF162" s="169" t="str">
        <f>IF(Tabel_RIE[[#This Row],[W2]]&gt;0,VLOOKUP(Tabel_RIE[[#This Row],[W2]],Tabel_FK_W[],2,FALSE),"")</f>
        <v/>
      </c>
      <c r="AG16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2" s="171"/>
      <c r="AI162" s="165"/>
      <c r="AJ162" s="175"/>
      <c r="AK16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78" t="str">
        <f>IF(AND(Tabel_RIE[[#This Row],[R12]]&gt;=70,Tabel_RIE[[#This Row],[R22]]&lt;70),"Ja","Nee")</f>
        <v>Ja</v>
      </c>
      <c r="AM162" s="178" t="str">
        <f>IF(Tabel_RIE[[#This Row],[R22]]&lt;&gt;"",Tabel_RIE[[#This Row],[R22]],Tabel_RIE[[#This Row],[R12]])</f>
        <v/>
      </c>
    </row>
    <row r="163" spans="2:39" ht="42" customHeight="1" x14ac:dyDescent="0.25">
      <c r="B163" s="163">
        <v>157</v>
      </c>
      <c r="C163" s="164"/>
      <c r="D163" s="165"/>
      <c r="E163" s="165"/>
      <c r="F163" s="165"/>
      <c r="G163" s="166"/>
      <c r="H163" s="166"/>
      <c r="I163" s="165"/>
      <c r="J163" s="165"/>
      <c r="K163" s="167"/>
      <c r="L163" s="168" t="str">
        <f>IF(Tabel_RIE[[#This Row],[E1]]&gt;0,VLOOKUP(Tabel_RIE[[#This Row],[E1]],Tabel_FK_E[],2,FALSE),"")</f>
        <v/>
      </c>
      <c r="M163" s="167"/>
      <c r="N163" s="169" t="str">
        <f>IF(Tabel_RIE[[#This Row],[B1]]&gt;0,VLOOKUP(Tabel_RIE[[#This Row],[B1]],Tabel_FK_B[],2,FALSE),"")</f>
        <v/>
      </c>
      <c r="O163" s="167"/>
      <c r="P163" s="169" t="str">
        <f>IF(Tabel_RIE[[#This Row],[W1]]&gt;0,VLOOKUP(Tabel_RIE[[#This Row],[W1]],Tabel_FK_W[],2,FALSE),"")</f>
        <v/>
      </c>
      <c r="Q16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71" t="str">
        <f>IF(OR(Tabel_RIE[[#This Row],[E12]]="",Tabel_RIE[[#This Row],[B12]]="",Tabel_RIE[[#This Row],[W12]]=""),"",Tabel_RIE[[#This Row],[E12]]*Tabel_RIE[[#This Row],[B12]]*Tabel_RIE[[#This Row],[W12]])</f>
        <v/>
      </c>
      <c r="S163" s="172" t="str">
        <f>IF(AND(Tabel_RIE[[#This Row],[E12]]="",Tabel_RIE[[#This Row],[R12]]=""),"",IF(AND(OR(Tabel_RIE[[#This Row],[E12]]="",Tabel_RIE[[#This Row],[E12]]&lt;15),OR(Tabel_RIE[[#This Row],[R12]]="",Tabel_RIE[[#This Row],[R12]]&lt;70)),"n.v.t.",IF(OR(Tabel_RIE[[#This Row],[E12]]&gt;=15,Tabel_RIE[[#This Row],[R12]]&gt;=70),"√","fout")))</f>
        <v/>
      </c>
      <c r="T163" s="173"/>
      <c r="U163" s="174"/>
      <c r="V163" s="174"/>
      <c r="W163" s="175"/>
      <c r="X163" s="176" t="str">
        <f t="shared" si="2"/>
        <v>Bronaanpak:
Collectieve maatregelen:
Individuele maatregelen:
PBM's:</v>
      </c>
      <c r="Y163" s="165"/>
      <c r="Z163" s="177"/>
      <c r="AA163" s="173"/>
      <c r="AB163" s="169" t="str">
        <f>IF(Tabel_RIE[[#This Row],[E2]]&gt;0,VLOOKUP(Tabel_RIE[[#This Row],[E2]],Tabel_FK_E[],2,FALSE),"")</f>
        <v/>
      </c>
      <c r="AC163" s="173"/>
      <c r="AD163" s="169" t="str">
        <f>IF(Tabel_RIE[[#This Row],[B2]]&gt;0,VLOOKUP(Tabel_RIE[[#This Row],[B2]],Tabel_FK_B[],2,FALSE),"")</f>
        <v/>
      </c>
      <c r="AE163" s="173"/>
      <c r="AF163" s="169" t="str">
        <f>IF(Tabel_RIE[[#This Row],[W2]]&gt;0,VLOOKUP(Tabel_RIE[[#This Row],[W2]],Tabel_FK_W[],2,FALSE),"")</f>
        <v/>
      </c>
      <c r="AG16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3" s="171"/>
      <c r="AI163" s="165"/>
      <c r="AJ163" s="175"/>
      <c r="AK16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78" t="str">
        <f>IF(AND(Tabel_RIE[[#This Row],[R12]]&gt;=70,Tabel_RIE[[#This Row],[R22]]&lt;70),"Ja","Nee")</f>
        <v>Ja</v>
      </c>
      <c r="AM163" s="178" t="str">
        <f>IF(Tabel_RIE[[#This Row],[R22]]&lt;&gt;"",Tabel_RIE[[#This Row],[R22]],Tabel_RIE[[#This Row],[R12]])</f>
        <v/>
      </c>
    </row>
    <row r="164" spans="2:39" ht="42" customHeight="1" x14ac:dyDescent="0.25">
      <c r="B164" s="163">
        <v>158</v>
      </c>
      <c r="C164" s="164"/>
      <c r="D164" s="165"/>
      <c r="E164" s="165"/>
      <c r="F164" s="165"/>
      <c r="G164" s="166"/>
      <c r="H164" s="166"/>
      <c r="I164" s="165"/>
      <c r="J164" s="165"/>
      <c r="K164" s="167"/>
      <c r="L164" s="168" t="str">
        <f>IF(Tabel_RIE[[#This Row],[E1]]&gt;0,VLOOKUP(Tabel_RIE[[#This Row],[E1]],Tabel_FK_E[],2,FALSE),"")</f>
        <v/>
      </c>
      <c r="M164" s="167"/>
      <c r="N164" s="169" t="str">
        <f>IF(Tabel_RIE[[#This Row],[B1]]&gt;0,VLOOKUP(Tabel_RIE[[#This Row],[B1]],Tabel_FK_B[],2,FALSE),"")</f>
        <v/>
      </c>
      <c r="O164" s="167"/>
      <c r="P164" s="169" t="str">
        <f>IF(Tabel_RIE[[#This Row],[W1]]&gt;0,VLOOKUP(Tabel_RIE[[#This Row],[W1]],Tabel_FK_W[],2,FALSE),"")</f>
        <v/>
      </c>
      <c r="Q16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71" t="str">
        <f>IF(OR(Tabel_RIE[[#This Row],[E12]]="",Tabel_RIE[[#This Row],[B12]]="",Tabel_RIE[[#This Row],[W12]]=""),"",Tabel_RIE[[#This Row],[E12]]*Tabel_RIE[[#This Row],[B12]]*Tabel_RIE[[#This Row],[W12]])</f>
        <v/>
      </c>
      <c r="S164" s="172" t="str">
        <f>IF(AND(Tabel_RIE[[#This Row],[E12]]="",Tabel_RIE[[#This Row],[R12]]=""),"",IF(AND(OR(Tabel_RIE[[#This Row],[E12]]="",Tabel_RIE[[#This Row],[E12]]&lt;15),OR(Tabel_RIE[[#This Row],[R12]]="",Tabel_RIE[[#This Row],[R12]]&lt;70)),"n.v.t.",IF(OR(Tabel_RIE[[#This Row],[E12]]&gt;=15,Tabel_RIE[[#This Row],[R12]]&gt;=70),"√","fout")))</f>
        <v/>
      </c>
      <c r="T164" s="173"/>
      <c r="U164" s="174"/>
      <c r="V164" s="174"/>
      <c r="W164" s="175"/>
      <c r="X164" s="176" t="str">
        <f t="shared" si="2"/>
        <v>Bronaanpak:
Collectieve maatregelen:
Individuele maatregelen:
PBM's:</v>
      </c>
      <c r="Y164" s="165"/>
      <c r="Z164" s="177"/>
      <c r="AA164" s="173"/>
      <c r="AB164" s="169" t="str">
        <f>IF(Tabel_RIE[[#This Row],[E2]]&gt;0,VLOOKUP(Tabel_RIE[[#This Row],[E2]],Tabel_FK_E[],2,FALSE),"")</f>
        <v/>
      </c>
      <c r="AC164" s="173"/>
      <c r="AD164" s="169" t="str">
        <f>IF(Tabel_RIE[[#This Row],[B2]]&gt;0,VLOOKUP(Tabel_RIE[[#This Row],[B2]],Tabel_FK_B[],2,FALSE),"")</f>
        <v/>
      </c>
      <c r="AE164" s="173"/>
      <c r="AF164" s="169" t="str">
        <f>IF(Tabel_RIE[[#This Row],[W2]]&gt;0,VLOOKUP(Tabel_RIE[[#This Row],[W2]],Tabel_FK_W[],2,FALSE),"")</f>
        <v/>
      </c>
      <c r="AG16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4" s="171"/>
      <c r="AI164" s="165"/>
      <c r="AJ164" s="175"/>
      <c r="AK16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78" t="str">
        <f>IF(AND(Tabel_RIE[[#This Row],[R12]]&gt;=70,Tabel_RIE[[#This Row],[R22]]&lt;70),"Ja","Nee")</f>
        <v>Ja</v>
      </c>
      <c r="AM164" s="178" t="str">
        <f>IF(Tabel_RIE[[#This Row],[R22]]&lt;&gt;"",Tabel_RIE[[#This Row],[R22]],Tabel_RIE[[#This Row],[R12]])</f>
        <v/>
      </c>
    </row>
    <row r="165" spans="2:39" ht="42" customHeight="1" x14ac:dyDescent="0.25">
      <c r="B165" s="163">
        <v>159</v>
      </c>
      <c r="C165" s="164"/>
      <c r="D165" s="165"/>
      <c r="E165" s="165"/>
      <c r="F165" s="165"/>
      <c r="G165" s="166"/>
      <c r="H165" s="166"/>
      <c r="I165" s="165"/>
      <c r="J165" s="165"/>
      <c r="K165" s="167"/>
      <c r="L165" s="168" t="str">
        <f>IF(Tabel_RIE[[#This Row],[E1]]&gt;0,VLOOKUP(Tabel_RIE[[#This Row],[E1]],Tabel_FK_E[],2,FALSE),"")</f>
        <v/>
      </c>
      <c r="M165" s="167"/>
      <c r="N165" s="169" t="str">
        <f>IF(Tabel_RIE[[#This Row],[B1]]&gt;0,VLOOKUP(Tabel_RIE[[#This Row],[B1]],Tabel_FK_B[],2,FALSE),"")</f>
        <v/>
      </c>
      <c r="O165" s="167"/>
      <c r="P165" s="169" t="str">
        <f>IF(Tabel_RIE[[#This Row],[W1]]&gt;0,VLOOKUP(Tabel_RIE[[#This Row],[W1]],Tabel_FK_W[],2,FALSE),"")</f>
        <v/>
      </c>
      <c r="Q16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71" t="str">
        <f>IF(OR(Tabel_RIE[[#This Row],[E12]]="",Tabel_RIE[[#This Row],[B12]]="",Tabel_RIE[[#This Row],[W12]]=""),"",Tabel_RIE[[#This Row],[E12]]*Tabel_RIE[[#This Row],[B12]]*Tabel_RIE[[#This Row],[W12]])</f>
        <v/>
      </c>
      <c r="S165" s="172" t="str">
        <f>IF(AND(Tabel_RIE[[#This Row],[E12]]="",Tabel_RIE[[#This Row],[R12]]=""),"",IF(AND(OR(Tabel_RIE[[#This Row],[E12]]="",Tabel_RIE[[#This Row],[E12]]&lt;15),OR(Tabel_RIE[[#This Row],[R12]]="",Tabel_RIE[[#This Row],[R12]]&lt;70)),"n.v.t.",IF(OR(Tabel_RIE[[#This Row],[E12]]&gt;=15,Tabel_RIE[[#This Row],[R12]]&gt;=70),"√","fout")))</f>
        <v/>
      </c>
      <c r="T165" s="173"/>
      <c r="U165" s="174"/>
      <c r="V165" s="174"/>
      <c r="W165" s="175"/>
      <c r="X165" s="176" t="str">
        <f t="shared" si="2"/>
        <v>Bronaanpak:
Collectieve maatregelen:
Individuele maatregelen:
PBM's:</v>
      </c>
      <c r="Y165" s="165"/>
      <c r="Z165" s="177"/>
      <c r="AA165" s="173"/>
      <c r="AB165" s="169" t="str">
        <f>IF(Tabel_RIE[[#This Row],[E2]]&gt;0,VLOOKUP(Tabel_RIE[[#This Row],[E2]],Tabel_FK_E[],2,FALSE),"")</f>
        <v/>
      </c>
      <c r="AC165" s="173"/>
      <c r="AD165" s="169" t="str">
        <f>IF(Tabel_RIE[[#This Row],[B2]]&gt;0,VLOOKUP(Tabel_RIE[[#This Row],[B2]],Tabel_FK_B[],2,FALSE),"")</f>
        <v/>
      </c>
      <c r="AE165" s="173"/>
      <c r="AF165" s="169" t="str">
        <f>IF(Tabel_RIE[[#This Row],[W2]]&gt;0,VLOOKUP(Tabel_RIE[[#This Row],[W2]],Tabel_FK_W[],2,FALSE),"")</f>
        <v/>
      </c>
      <c r="AG16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5" s="171"/>
      <c r="AI165" s="165"/>
      <c r="AJ165" s="175"/>
      <c r="AK16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78" t="str">
        <f>IF(AND(Tabel_RIE[[#This Row],[R12]]&gt;=70,Tabel_RIE[[#This Row],[R22]]&lt;70),"Ja","Nee")</f>
        <v>Ja</v>
      </c>
      <c r="AM165" s="178" t="str">
        <f>IF(Tabel_RIE[[#This Row],[R22]]&lt;&gt;"",Tabel_RIE[[#This Row],[R22]],Tabel_RIE[[#This Row],[R12]])</f>
        <v/>
      </c>
    </row>
    <row r="166" spans="2:39" ht="42" customHeight="1" x14ac:dyDescent="0.25">
      <c r="B166" s="163">
        <v>160</v>
      </c>
      <c r="C166" s="164"/>
      <c r="D166" s="165"/>
      <c r="E166" s="165"/>
      <c r="F166" s="165"/>
      <c r="G166" s="166"/>
      <c r="H166" s="166"/>
      <c r="I166" s="165"/>
      <c r="J166" s="165"/>
      <c r="K166" s="167"/>
      <c r="L166" s="168" t="str">
        <f>IF(Tabel_RIE[[#This Row],[E1]]&gt;0,VLOOKUP(Tabel_RIE[[#This Row],[E1]],Tabel_FK_E[],2,FALSE),"")</f>
        <v/>
      </c>
      <c r="M166" s="167"/>
      <c r="N166" s="169" t="str">
        <f>IF(Tabel_RIE[[#This Row],[B1]]&gt;0,VLOOKUP(Tabel_RIE[[#This Row],[B1]],Tabel_FK_B[],2,FALSE),"")</f>
        <v/>
      </c>
      <c r="O166" s="167"/>
      <c r="P166" s="169" t="str">
        <f>IF(Tabel_RIE[[#This Row],[W1]]&gt;0,VLOOKUP(Tabel_RIE[[#This Row],[W1]],Tabel_FK_W[],2,FALSE),"")</f>
        <v/>
      </c>
      <c r="Q16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71" t="str">
        <f>IF(OR(Tabel_RIE[[#This Row],[E12]]="",Tabel_RIE[[#This Row],[B12]]="",Tabel_RIE[[#This Row],[W12]]=""),"",Tabel_RIE[[#This Row],[E12]]*Tabel_RIE[[#This Row],[B12]]*Tabel_RIE[[#This Row],[W12]])</f>
        <v/>
      </c>
      <c r="S166" s="172" t="str">
        <f>IF(AND(Tabel_RIE[[#This Row],[E12]]="",Tabel_RIE[[#This Row],[R12]]=""),"",IF(AND(OR(Tabel_RIE[[#This Row],[E12]]="",Tabel_RIE[[#This Row],[E12]]&lt;15),OR(Tabel_RIE[[#This Row],[R12]]="",Tabel_RIE[[#This Row],[R12]]&lt;70)),"n.v.t.",IF(OR(Tabel_RIE[[#This Row],[E12]]&gt;=15,Tabel_RIE[[#This Row],[R12]]&gt;=70),"√","fout")))</f>
        <v/>
      </c>
      <c r="T166" s="173"/>
      <c r="U166" s="174"/>
      <c r="V166" s="174"/>
      <c r="W166" s="175"/>
      <c r="X166" s="176" t="str">
        <f t="shared" si="2"/>
        <v>Bronaanpak:
Collectieve maatregelen:
Individuele maatregelen:
PBM's:</v>
      </c>
      <c r="Y166" s="165"/>
      <c r="Z166" s="177"/>
      <c r="AA166" s="173"/>
      <c r="AB166" s="169" t="str">
        <f>IF(Tabel_RIE[[#This Row],[E2]]&gt;0,VLOOKUP(Tabel_RIE[[#This Row],[E2]],Tabel_FK_E[],2,FALSE),"")</f>
        <v/>
      </c>
      <c r="AC166" s="173"/>
      <c r="AD166" s="169" t="str">
        <f>IF(Tabel_RIE[[#This Row],[B2]]&gt;0,VLOOKUP(Tabel_RIE[[#This Row],[B2]],Tabel_FK_B[],2,FALSE),"")</f>
        <v/>
      </c>
      <c r="AE166" s="173"/>
      <c r="AF166" s="169" t="str">
        <f>IF(Tabel_RIE[[#This Row],[W2]]&gt;0,VLOOKUP(Tabel_RIE[[#This Row],[W2]],Tabel_FK_W[],2,FALSE),"")</f>
        <v/>
      </c>
      <c r="AG16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6" s="171"/>
      <c r="AI166" s="165"/>
      <c r="AJ166" s="175"/>
      <c r="AK16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78" t="str">
        <f>IF(AND(Tabel_RIE[[#This Row],[R12]]&gt;=70,Tabel_RIE[[#This Row],[R22]]&lt;70),"Ja","Nee")</f>
        <v>Ja</v>
      </c>
      <c r="AM166" s="178" t="str">
        <f>IF(Tabel_RIE[[#This Row],[R22]]&lt;&gt;"",Tabel_RIE[[#This Row],[R22]],Tabel_RIE[[#This Row],[R12]])</f>
        <v/>
      </c>
    </row>
    <row r="167" spans="2:39" ht="42" customHeight="1" x14ac:dyDescent="0.25">
      <c r="B167" s="163">
        <v>161</v>
      </c>
      <c r="C167" s="164"/>
      <c r="D167" s="165"/>
      <c r="E167" s="165"/>
      <c r="F167" s="165"/>
      <c r="G167" s="166"/>
      <c r="H167" s="166"/>
      <c r="I167" s="165"/>
      <c r="J167" s="165"/>
      <c r="K167" s="167"/>
      <c r="L167" s="168" t="str">
        <f>IF(Tabel_RIE[[#This Row],[E1]]&gt;0,VLOOKUP(Tabel_RIE[[#This Row],[E1]],Tabel_FK_E[],2,FALSE),"")</f>
        <v/>
      </c>
      <c r="M167" s="167"/>
      <c r="N167" s="169" t="str">
        <f>IF(Tabel_RIE[[#This Row],[B1]]&gt;0,VLOOKUP(Tabel_RIE[[#This Row],[B1]],Tabel_FK_B[],2,FALSE),"")</f>
        <v/>
      </c>
      <c r="O167" s="167"/>
      <c r="P167" s="169" t="str">
        <f>IF(Tabel_RIE[[#This Row],[W1]]&gt;0,VLOOKUP(Tabel_RIE[[#This Row],[W1]],Tabel_FK_W[],2,FALSE),"")</f>
        <v/>
      </c>
      <c r="Q16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71" t="str">
        <f>IF(OR(Tabel_RIE[[#This Row],[E12]]="",Tabel_RIE[[#This Row],[B12]]="",Tabel_RIE[[#This Row],[W12]]=""),"",Tabel_RIE[[#This Row],[E12]]*Tabel_RIE[[#This Row],[B12]]*Tabel_RIE[[#This Row],[W12]])</f>
        <v/>
      </c>
      <c r="S167" s="172" t="str">
        <f>IF(AND(Tabel_RIE[[#This Row],[E12]]="",Tabel_RIE[[#This Row],[R12]]=""),"",IF(AND(OR(Tabel_RIE[[#This Row],[E12]]="",Tabel_RIE[[#This Row],[E12]]&lt;15),OR(Tabel_RIE[[#This Row],[R12]]="",Tabel_RIE[[#This Row],[R12]]&lt;70)),"n.v.t.",IF(OR(Tabel_RIE[[#This Row],[E12]]&gt;=15,Tabel_RIE[[#This Row],[R12]]&gt;=70),"√","fout")))</f>
        <v/>
      </c>
      <c r="T167" s="173"/>
      <c r="U167" s="174"/>
      <c r="V167" s="174"/>
      <c r="W167" s="175"/>
      <c r="X167" s="176" t="str">
        <f t="shared" si="2"/>
        <v>Bronaanpak:
Collectieve maatregelen:
Individuele maatregelen:
PBM's:</v>
      </c>
      <c r="Y167" s="165"/>
      <c r="Z167" s="177"/>
      <c r="AA167" s="173"/>
      <c r="AB167" s="169" t="str">
        <f>IF(Tabel_RIE[[#This Row],[E2]]&gt;0,VLOOKUP(Tabel_RIE[[#This Row],[E2]],Tabel_FK_E[],2,FALSE),"")</f>
        <v/>
      </c>
      <c r="AC167" s="173"/>
      <c r="AD167" s="169" t="str">
        <f>IF(Tabel_RIE[[#This Row],[B2]]&gt;0,VLOOKUP(Tabel_RIE[[#This Row],[B2]],Tabel_FK_B[],2,FALSE),"")</f>
        <v/>
      </c>
      <c r="AE167" s="173"/>
      <c r="AF167" s="169" t="str">
        <f>IF(Tabel_RIE[[#This Row],[W2]]&gt;0,VLOOKUP(Tabel_RIE[[#This Row],[W2]],Tabel_FK_W[],2,FALSE),"")</f>
        <v/>
      </c>
      <c r="AG16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7" s="171"/>
      <c r="AI167" s="165"/>
      <c r="AJ167" s="175"/>
      <c r="AK16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78" t="str">
        <f>IF(AND(Tabel_RIE[[#This Row],[R12]]&gt;=70,Tabel_RIE[[#This Row],[R22]]&lt;70),"Ja","Nee")</f>
        <v>Ja</v>
      </c>
      <c r="AM167" s="178" t="str">
        <f>IF(Tabel_RIE[[#This Row],[R22]]&lt;&gt;"",Tabel_RIE[[#This Row],[R22]],Tabel_RIE[[#This Row],[R12]])</f>
        <v/>
      </c>
    </row>
    <row r="168" spans="2:39" ht="42" customHeight="1" x14ac:dyDescent="0.25">
      <c r="B168" s="163">
        <v>162</v>
      </c>
      <c r="C168" s="164"/>
      <c r="D168" s="165"/>
      <c r="E168" s="165"/>
      <c r="F168" s="165"/>
      <c r="G168" s="166"/>
      <c r="H168" s="166"/>
      <c r="I168" s="165"/>
      <c r="J168" s="165"/>
      <c r="K168" s="167"/>
      <c r="L168" s="168" t="str">
        <f>IF(Tabel_RIE[[#This Row],[E1]]&gt;0,VLOOKUP(Tabel_RIE[[#This Row],[E1]],Tabel_FK_E[],2,FALSE),"")</f>
        <v/>
      </c>
      <c r="M168" s="167"/>
      <c r="N168" s="169" t="str">
        <f>IF(Tabel_RIE[[#This Row],[B1]]&gt;0,VLOOKUP(Tabel_RIE[[#This Row],[B1]],Tabel_FK_B[],2,FALSE),"")</f>
        <v/>
      </c>
      <c r="O168" s="167"/>
      <c r="P168" s="169" t="str">
        <f>IF(Tabel_RIE[[#This Row],[W1]]&gt;0,VLOOKUP(Tabel_RIE[[#This Row],[W1]],Tabel_FK_W[],2,FALSE),"")</f>
        <v/>
      </c>
      <c r="Q16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71" t="str">
        <f>IF(OR(Tabel_RIE[[#This Row],[E12]]="",Tabel_RIE[[#This Row],[B12]]="",Tabel_RIE[[#This Row],[W12]]=""),"",Tabel_RIE[[#This Row],[E12]]*Tabel_RIE[[#This Row],[B12]]*Tabel_RIE[[#This Row],[W12]])</f>
        <v/>
      </c>
      <c r="S168" s="172" t="str">
        <f>IF(AND(Tabel_RIE[[#This Row],[E12]]="",Tabel_RIE[[#This Row],[R12]]=""),"",IF(AND(OR(Tabel_RIE[[#This Row],[E12]]="",Tabel_RIE[[#This Row],[E12]]&lt;15),OR(Tabel_RIE[[#This Row],[R12]]="",Tabel_RIE[[#This Row],[R12]]&lt;70)),"n.v.t.",IF(OR(Tabel_RIE[[#This Row],[E12]]&gt;=15,Tabel_RIE[[#This Row],[R12]]&gt;=70),"√","fout")))</f>
        <v/>
      </c>
      <c r="T168" s="173"/>
      <c r="U168" s="174"/>
      <c r="V168" s="174"/>
      <c r="W168" s="175"/>
      <c r="X168" s="176" t="str">
        <f t="shared" si="2"/>
        <v>Bronaanpak:
Collectieve maatregelen:
Individuele maatregelen:
PBM's:</v>
      </c>
      <c r="Y168" s="165"/>
      <c r="Z168" s="177"/>
      <c r="AA168" s="173"/>
      <c r="AB168" s="169" t="str">
        <f>IF(Tabel_RIE[[#This Row],[E2]]&gt;0,VLOOKUP(Tabel_RIE[[#This Row],[E2]],Tabel_FK_E[],2,FALSE),"")</f>
        <v/>
      </c>
      <c r="AC168" s="173"/>
      <c r="AD168" s="169" t="str">
        <f>IF(Tabel_RIE[[#This Row],[B2]]&gt;0,VLOOKUP(Tabel_RIE[[#This Row],[B2]],Tabel_FK_B[],2,FALSE),"")</f>
        <v/>
      </c>
      <c r="AE168" s="173"/>
      <c r="AF168" s="169" t="str">
        <f>IF(Tabel_RIE[[#This Row],[W2]]&gt;0,VLOOKUP(Tabel_RIE[[#This Row],[W2]],Tabel_FK_W[],2,FALSE),"")</f>
        <v/>
      </c>
      <c r="AG16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8" s="171"/>
      <c r="AI168" s="165"/>
      <c r="AJ168" s="175"/>
      <c r="AK16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78" t="str">
        <f>IF(AND(Tabel_RIE[[#This Row],[R12]]&gt;=70,Tabel_RIE[[#This Row],[R22]]&lt;70),"Ja","Nee")</f>
        <v>Ja</v>
      </c>
      <c r="AM168" s="178" t="str">
        <f>IF(Tabel_RIE[[#This Row],[R22]]&lt;&gt;"",Tabel_RIE[[#This Row],[R22]],Tabel_RIE[[#This Row],[R12]])</f>
        <v/>
      </c>
    </row>
    <row r="169" spans="2:39" ht="42" customHeight="1" x14ac:dyDescent="0.25">
      <c r="B169" s="163">
        <v>163</v>
      </c>
      <c r="C169" s="164"/>
      <c r="D169" s="165"/>
      <c r="E169" s="165"/>
      <c r="F169" s="165"/>
      <c r="G169" s="166"/>
      <c r="H169" s="166"/>
      <c r="I169" s="165"/>
      <c r="J169" s="165"/>
      <c r="K169" s="167"/>
      <c r="L169" s="168" t="str">
        <f>IF(Tabel_RIE[[#This Row],[E1]]&gt;0,VLOOKUP(Tabel_RIE[[#This Row],[E1]],Tabel_FK_E[],2,FALSE),"")</f>
        <v/>
      </c>
      <c r="M169" s="167"/>
      <c r="N169" s="169" t="str">
        <f>IF(Tabel_RIE[[#This Row],[B1]]&gt;0,VLOOKUP(Tabel_RIE[[#This Row],[B1]],Tabel_FK_B[],2,FALSE),"")</f>
        <v/>
      </c>
      <c r="O169" s="167"/>
      <c r="P169" s="169" t="str">
        <f>IF(Tabel_RIE[[#This Row],[W1]]&gt;0,VLOOKUP(Tabel_RIE[[#This Row],[W1]],Tabel_FK_W[],2,FALSE),"")</f>
        <v/>
      </c>
      <c r="Q16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71" t="str">
        <f>IF(OR(Tabel_RIE[[#This Row],[E12]]="",Tabel_RIE[[#This Row],[B12]]="",Tabel_RIE[[#This Row],[W12]]=""),"",Tabel_RIE[[#This Row],[E12]]*Tabel_RIE[[#This Row],[B12]]*Tabel_RIE[[#This Row],[W12]])</f>
        <v/>
      </c>
      <c r="S169" s="172" t="str">
        <f>IF(AND(Tabel_RIE[[#This Row],[E12]]="",Tabel_RIE[[#This Row],[R12]]=""),"",IF(AND(OR(Tabel_RIE[[#This Row],[E12]]="",Tabel_RIE[[#This Row],[E12]]&lt;15),OR(Tabel_RIE[[#This Row],[R12]]="",Tabel_RIE[[#This Row],[R12]]&lt;70)),"n.v.t.",IF(OR(Tabel_RIE[[#This Row],[E12]]&gt;=15,Tabel_RIE[[#This Row],[R12]]&gt;=70),"√","fout")))</f>
        <v/>
      </c>
      <c r="T169" s="173"/>
      <c r="U169" s="174"/>
      <c r="V169" s="174"/>
      <c r="W169" s="175"/>
      <c r="X169" s="176" t="str">
        <f t="shared" si="2"/>
        <v>Bronaanpak:
Collectieve maatregelen:
Individuele maatregelen:
PBM's:</v>
      </c>
      <c r="Y169" s="165"/>
      <c r="Z169" s="177"/>
      <c r="AA169" s="173"/>
      <c r="AB169" s="169" t="str">
        <f>IF(Tabel_RIE[[#This Row],[E2]]&gt;0,VLOOKUP(Tabel_RIE[[#This Row],[E2]],Tabel_FK_E[],2,FALSE),"")</f>
        <v/>
      </c>
      <c r="AC169" s="173"/>
      <c r="AD169" s="169" t="str">
        <f>IF(Tabel_RIE[[#This Row],[B2]]&gt;0,VLOOKUP(Tabel_RIE[[#This Row],[B2]],Tabel_FK_B[],2,FALSE),"")</f>
        <v/>
      </c>
      <c r="AE169" s="173"/>
      <c r="AF169" s="169" t="str">
        <f>IF(Tabel_RIE[[#This Row],[W2]]&gt;0,VLOOKUP(Tabel_RIE[[#This Row],[W2]],Tabel_FK_W[],2,FALSE),"")</f>
        <v/>
      </c>
      <c r="AG16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9" s="171"/>
      <c r="AI169" s="165"/>
      <c r="AJ169" s="175"/>
      <c r="AK16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78" t="str">
        <f>IF(AND(Tabel_RIE[[#This Row],[R12]]&gt;=70,Tabel_RIE[[#This Row],[R22]]&lt;70),"Ja","Nee")</f>
        <v>Ja</v>
      </c>
      <c r="AM169" s="178" t="str">
        <f>IF(Tabel_RIE[[#This Row],[R22]]&lt;&gt;"",Tabel_RIE[[#This Row],[R22]],Tabel_RIE[[#This Row],[R12]])</f>
        <v/>
      </c>
    </row>
    <row r="170" spans="2:39" ht="42" customHeight="1" x14ac:dyDescent="0.25">
      <c r="B170" s="163">
        <v>164</v>
      </c>
      <c r="C170" s="164"/>
      <c r="D170" s="165"/>
      <c r="E170" s="165"/>
      <c r="F170" s="165"/>
      <c r="G170" s="166"/>
      <c r="H170" s="166"/>
      <c r="I170" s="165"/>
      <c r="J170" s="165"/>
      <c r="K170" s="167"/>
      <c r="L170" s="168" t="str">
        <f>IF(Tabel_RIE[[#This Row],[E1]]&gt;0,VLOOKUP(Tabel_RIE[[#This Row],[E1]],Tabel_FK_E[],2,FALSE),"")</f>
        <v/>
      </c>
      <c r="M170" s="167"/>
      <c r="N170" s="169" t="str">
        <f>IF(Tabel_RIE[[#This Row],[B1]]&gt;0,VLOOKUP(Tabel_RIE[[#This Row],[B1]],Tabel_FK_B[],2,FALSE),"")</f>
        <v/>
      </c>
      <c r="O170" s="167"/>
      <c r="P170" s="169" t="str">
        <f>IF(Tabel_RIE[[#This Row],[W1]]&gt;0,VLOOKUP(Tabel_RIE[[#This Row],[W1]],Tabel_FK_W[],2,FALSE),"")</f>
        <v/>
      </c>
      <c r="Q17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71" t="str">
        <f>IF(OR(Tabel_RIE[[#This Row],[E12]]="",Tabel_RIE[[#This Row],[B12]]="",Tabel_RIE[[#This Row],[W12]]=""),"",Tabel_RIE[[#This Row],[E12]]*Tabel_RIE[[#This Row],[B12]]*Tabel_RIE[[#This Row],[W12]])</f>
        <v/>
      </c>
      <c r="S170" s="172" t="str">
        <f>IF(AND(Tabel_RIE[[#This Row],[E12]]="",Tabel_RIE[[#This Row],[R12]]=""),"",IF(AND(OR(Tabel_RIE[[#This Row],[E12]]="",Tabel_RIE[[#This Row],[E12]]&lt;15),OR(Tabel_RIE[[#This Row],[R12]]="",Tabel_RIE[[#This Row],[R12]]&lt;70)),"n.v.t.",IF(OR(Tabel_RIE[[#This Row],[E12]]&gt;=15,Tabel_RIE[[#This Row],[R12]]&gt;=70),"√","fout")))</f>
        <v/>
      </c>
      <c r="T170" s="173"/>
      <c r="U170" s="174"/>
      <c r="V170" s="174"/>
      <c r="W170" s="175"/>
      <c r="X170" s="176" t="str">
        <f t="shared" si="2"/>
        <v>Bronaanpak:
Collectieve maatregelen:
Individuele maatregelen:
PBM's:</v>
      </c>
      <c r="Y170" s="165"/>
      <c r="Z170" s="177"/>
      <c r="AA170" s="173"/>
      <c r="AB170" s="169" t="str">
        <f>IF(Tabel_RIE[[#This Row],[E2]]&gt;0,VLOOKUP(Tabel_RIE[[#This Row],[E2]],Tabel_FK_E[],2,FALSE),"")</f>
        <v/>
      </c>
      <c r="AC170" s="173"/>
      <c r="AD170" s="169" t="str">
        <f>IF(Tabel_RIE[[#This Row],[B2]]&gt;0,VLOOKUP(Tabel_RIE[[#This Row],[B2]],Tabel_FK_B[],2,FALSE),"")</f>
        <v/>
      </c>
      <c r="AE170" s="173"/>
      <c r="AF170" s="169" t="str">
        <f>IF(Tabel_RIE[[#This Row],[W2]]&gt;0,VLOOKUP(Tabel_RIE[[#This Row],[W2]],Tabel_FK_W[],2,FALSE),"")</f>
        <v/>
      </c>
      <c r="AG17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0" s="171"/>
      <c r="AI170" s="165"/>
      <c r="AJ170" s="175"/>
      <c r="AK17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78" t="str">
        <f>IF(AND(Tabel_RIE[[#This Row],[R12]]&gt;=70,Tabel_RIE[[#This Row],[R22]]&lt;70),"Ja","Nee")</f>
        <v>Ja</v>
      </c>
      <c r="AM170" s="178" t="str">
        <f>IF(Tabel_RIE[[#This Row],[R22]]&lt;&gt;"",Tabel_RIE[[#This Row],[R22]],Tabel_RIE[[#This Row],[R12]])</f>
        <v/>
      </c>
    </row>
    <row r="171" spans="2:39" ht="42" customHeight="1" x14ac:dyDescent="0.25">
      <c r="B171" s="163">
        <v>165</v>
      </c>
      <c r="C171" s="164"/>
      <c r="D171" s="165"/>
      <c r="E171" s="165"/>
      <c r="F171" s="165"/>
      <c r="G171" s="166"/>
      <c r="H171" s="166"/>
      <c r="I171" s="165"/>
      <c r="J171" s="165"/>
      <c r="K171" s="167"/>
      <c r="L171" s="168" t="str">
        <f>IF(Tabel_RIE[[#This Row],[E1]]&gt;0,VLOOKUP(Tabel_RIE[[#This Row],[E1]],Tabel_FK_E[],2,FALSE),"")</f>
        <v/>
      </c>
      <c r="M171" s="167"/>
      <c r="N171" s="169" t="str">
        <f>IF(Tabel_RIE[[#This Row],[B1]]&gt;0,VLOOKUP(Tabel_RIE[[#This Row],[B1]],Tabel_FK_B[],2,FALSE),"")</f>
        <v/>
      </c>
      <c r="O171" s="167"/>
      <c r="P171" s="169" t="str">
        <f>IF(Tabel_RIE[[#This Row],[W1]]&gt;0,VLOOKUP(Tabel_RIE[[#This Row],[W1]],Tabel_FK_W[],2,FALSE),"")</f>
        <v/>
      </c>
      <c r="Q17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71" t="str">
        <f>IF(OR(Tabel_RIE[[#This Row],[E12]]="",Tabel_RIE[[#This Row],[B12]]="",Tabel_RIE[[#This Row],[W12]]=""),"",Tabel_RIE[[#This Row],[E12]]*Tabel_RIE[[#This Row],[B12]]*Tabel_RIE[[#This Row],[W12]])</f>
        <v/>
      </c>
      <c r="S171" s="172" t="str">
        <f>IF(AND(Tabel_RIE[[#This Row],[E12]]="",Tabel_RIE[[#This Row],[R12]]=""),"",IF(AND(OR(Tabel_RIE[[#This Row],[E12]]="",Tabel_RIE[[#This Row],[E12]]&lt;15),OR(Tabel_RIE[[#This Row],[R12]]="",Tabel_RIE[[#This Row],[R12]]&lt;70)),"n.v.t.",IF(OR(Tabel_RIE[[#This Row],[E12]]&gt;=15,Tabel_RIE[[#This Row],[R12]]&gt;=70),"√","fout")))</f>
        <v/>
      </c>
      <c r="T171" s="173"/>
      <c r="U171" s="174"/>
      <c r="V171" s="174"/>
      <c r="W171" s="175"/>
      <c r="X171" s="176" t="str">
        <f t="shared" si="2"/>
        <v>Bronaanpak:
Collectieve maatregelen:
Individuele maatregelen:
PBM's:</v>
      </c>
      <c r="Y171" s="165"/>
      <c r="Z171" s="177"/>
      <c r="AA171" s="173"/>
      <c r="AB171" s="169" t="str">
        <f>IF(Tabel_RIE[[#This Row],[E2]]&gt;0,VLOOKUP(Tabel_RIE[[#This Row],[E2]],Tabel_FK_E[],2,FALSE),"")</f>
        <v/>
      </c>
      <c r="AC171" s="173"/>
      <c r="AD171" s="169" t="str">
        <f>IF(Tabel_RIE[[#This Row],[B2]]&gt;0,VLOOKUP(Tabel_RIE[[#This Row],[B2]],Tabel_FK_B[],2,FALSE),"")</f>
        <v/>
      </c>
      <c r="AE171" s="173"/>
      <c r="AF171" s="169" t="str">
        <f>IF(Tabel_RIE[[#This Row],[W2]]&gt;0,VLOOKUP(Tabel_RIE[[#This Row],[W2]],Tabel_FK_W[],2,FALSE),"")</f>
        <v/>
      </c>
      <c r="AG17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1" s="171"/>
      <c r="AI171" s="165"/>
      <c r="AJ171" s="175"/>
      <c r="AK17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78" t="str">
        <f>IF(AND(Tabel_RIE[[#This Row],[R12]]&gt;=70,Tabel_RIE[[#This Row],[R22]]&lt;70),"Ja","Nee")</f>
        <v>Ja</v>
      </c>
      <c r="AM171" s="178" t="str">
        <f>IF(Tabel_RIE[[#This Row],[R22]]&lt;&gt;"",Tabel_RIE[[#This Row],[R22]],Tabel_RIE[[#This Row],[R12]])</f>
        <v/>
      </c>
    </row>
    <row r="172" spans="2:39" ht="42" customHeight="1" x14ac:dyDescent="0.25">
      <c r="B172" s="163">
        <v>166</v>
      </c>
      <c r="C172" s="164"/>
      <c r="D172" s="165"/>
      <c r="E172" s="165"/>
      <c r="F172" s="165"/>
      <c r="G172" s="166"/>
      <c r="H172" s="166"/>
      <c r="I172" s="165"/>
      <c r="J172" s="165"/>
      <c r="K172" s="167"/>
      <c r="L172" s="168" t="str">
        <f>IF(Tabel_RIE[[#This Row],[E1]]&gt;0,VLOOKUP(Tabel_RIE[[#This Row],[E1]],Tabel_FK_E[],2,FALSE),"")</f>
        <v/>
      </c>
      <c r="M172" s="167"/>
      <c r="N172" s="169" t="str">
        <f>IF(Tabel_RIE[[#This Row],[B1]]&gt;0,VLOOKUP(Tabel_RIE[[#This Row],[B1]],Tabel_FK_B[],2,FALSE),"")</f>
        <v/>
      </c>
      <c r="O172" s="167"/>
      <c r="P172" s="169" t="str">
        <f>IF(Tabel_RIE[[#This Row],[W1]]&gt;0,VLOOKUP(Tabel_RIE[[#This Row],[W1]],Tabel_FK_W[],2,FALSE),"")</f>
        <v/>
      </c>
      <c r="Q17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71" t="str">
        <f>IF(OR(Tabel_RIE[[#This Row],[E12]]="",Tabel_RIE[[#This Row],[B12]]="",Tabel_RIE[[#This Row],[W12]]=""),"",Tabel_RIE[[#This Row],[E12]]*Tabel_RIE[[#This Row],[B12]]*Tabel_RIE[[#This Row],[W12]])</f>
        <v/>
      </c>
      <c r="S172" s="172" t="str">
        <f>IF(AND(Tabel_RIE[[#This Row],[E12]]="",Tabel_RIE[[#This Row],[R12]]=""),"",IF(AND(OR(Tabel_RIE[[#This Row],[E12]]="",Tabel_RIE[[#This Row],[E12]]&lt;15),OR(Tabel_RIE[[#This Row],[R12]]="",Tabel_RIE[[#This Row],[R12]]&lt;70)),"n.v.t.",IF(OR(Tabel_RIE[[#This Row],[E12]]&gt;=15,Tabel_RIE[[#This Row],[R12]]&gt;=70),"√","fout")))</f>
        <v/>
      </c>
      <c r="T172" s="173"/>
      <c r="U172" s="174"/>
      <c r="V172" s="174"/>
      <c r="W172" s="175"/>
      <c r="X172" s="176" t="str">
        <f t="shared" si="2"/>
        <v>Bronaanpak:
Collectieve maatregelen:
Individuele maatregelen:
PBM's:</v>
      </c>
      <c r="Y172" s="165"/>
      <c r="Z172" s="177"/>
      <c r="AA172" s="173"/>
      <c r="AB172" s="169" t="str">
        <f>IF(Tabel_RIE[[#This Row],[E2]]&gt;0,VLOOKUP(Tabel_RIE[[#This Row],[E2]],Tabel_FK_E[],2,FALSE),"")</f>
        <v/>
      </c>
      <c r="AC172" s="173"/>
      <c r="AD172" s="169" t="str">
        <f>IF(Tabel_RIE[[#This Row],[B2]]&gt;0,VLOOKUP(Tabel_RIE[[#This Row],[B2]],Tabel_FK_B[],2,FALSE),"")</f>
        <v/>
      </c>
      <c r="AE172" s="173"/>
      <c r="AF172" s="169" t="str">
        <f>IF(Tabel_RIE[[#This Row],[W2]]&gt;0,VLOOKUP(Tabel_RIE[[#This Row],[W2]],Tabel_FK_W[],2,FALSE),"")</f>
        <v/>
      </c>
      <c r="AG17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2" s="171"/>
      <c r="AI172" s="165"/>
      <c r="AJ172" s="175"/>
      <c r="AK17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78" t="str">
        <f>IF(AND(Tabel_RIE[[#This Row],[R12]]&gt;=70,Tabel_RIE[[#This Row],[R22]]&lt;70),"Ja","Nee")</f>
        <v>Ja</v>
      </c>
      <c r="AM172" s="178" t="str">
        <f>IF(Tabel_RIE[[#This Row],[R22]]&lt;&gt;"",Tabel_RIE[[#This Row],[R22]],Tabel_RIE[[#This Row],[R12]])</f>
        <v/>
      </c>
    </row>
    <row r="173" spans="2:39" ht="42" customHeight="1" x14ac:dyDescent="0.25">
      <c r="B173" s="163">
        <v>167</v>
      </c>
      <c r="C173" s="164"/>
      <c r="D173" s="165"/>
      <c r="E173" s="165"/>
      <c r="F173" s="165"/>
      <c r="G173" s="166"/>
      <c r="H173" s="166"/>
      <c r="I173" s="165"/>
      <c r="J173" s="165"/>
      <c r="K173" s="167"/>
      <c r="L173" s="168" t="str">
        <f>IF(Tabel_RIE[[#This Row],[E1]]&gt;0,VLOOKUP(Tabel_RIE[[#This Row],[E1]],Tabel_FK_E[],2,FALSE),"")</f>
        <v/>
      </c>
      <c r="M173" s="167"/>
      <c r="N173" s="169" t="str">
        <f>IF(Tabel_RIE[[#This Row],[B1]]&gt;0,VLOOKUP(Tabel_RIE[[#This Row],[B1]],Tabel_FK_B[],2,FALSE),"")</f>
        <v/>
      </c>
      <c r="O173" s="167"/>
      <c r="P173" s="169" t="str">
        <f>IF(Tabel_RIE[[#This Row],[W1]]&gt;0,VLOOKUP(Tabel_RIE[[#This Row],[W1]],Tabel_FK_W[],2,FALSE),"")</f>
        <v/>
      </c>
      <c r="Q17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71" t="str">
        <f>IF(OR(Tabel_RIE[[#This Row],[E12]]="",Tabel_RIE[[#This Row],[B12]]="",Tabel_RIE[[#This Row],[W12]]=""),"",Tabel_RIE[[#This Row],[E12]]*Tabel_RIE[[#This Row],[B12]]*Tabel_RIE[[#This Row],[W12]])</f>
        <v/>
      </c>
      <c r="S173" s="172" t="str">
        <f>IF(AND(Tabel_RIE[[#This Row],[E12]]="",Tabel_RIE[[#This Row],[R12]]=""),"",IF(AND(OR(Tabel_RIE[[#This Row],[E12]]="",Tabel_RIE[[#This Row],[E12]]&lt;15),OR(Tabel_RIE[[#This Row],[R12]]="",Tabel_RIE[[#This Row],[R12]]&lt;70)),"n.v.t.",IF(OR(Tabel_RIE[[#This Row],[E12]]&gt;=15,Tabel_RIE[[#This Row],[R12]]&gt;=70),"√","fout")))</f>
        <v/>
      </c>
      <c r="T173" s="173"/>
      <c r="U173" s="174"/>
      <c r="V173" s="174"/>
      <c r="W173" s="175"/>
      <c r="X173" s="176" t="str">
        <f t="shared" si="2"/>
        <v>Bronaanpak:
Collectieve maatregelen:
Individuele maatregelen:
PBM's:</v>
      </c>
      <c r="Y173" s="165"/>
      <c r="Z173" s="177"/>
      <c r="AA173" s="173"/>
      <c r="AB173" s="169" t="str">
        <f>IF(Tabel_RIE[[#This Row],[E2]]&gt;0,VLOOKUP(Tabel_RIE[[#This Row],[E2]],Tabel_FK_E[],2,FALSE),"")</f>
        <v/>
      </c>
      <c r="AC173" s="173"/>
      <c r="AD173" s="169" t="str">
        <f>IF(Tabel_RIE[[#This Row],[B2]]&gt;0,VLOOKUP(Tabel_RIE[[#This Row],[B2]],Tabel_FK_B[],2,FALSE),"")</f>
        <v/>
      </c>
      <c r="AE173" s="173"/>
      <c r="AF173" s="169" t="str">
        <f>IF(Tabel_RIE[[#This Row],[W2]]&gt;0,VLOOKUP(Tabel_RIE[[#This Row],[W2]],Tabel_FK_W[],2,FALSE),"")</f>
        <v/>
      </c>
      <c r="AG17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3" s="171"/>
      <c r="AI173" s="165"/>
      <c r="AJ173" s="175"/>
      <c r="AK17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78" t="str">
        <f>IF(AND(Tabel_RIE[[#This Row],[R12]]&gt;=70,Tabel_RIE[[#This Row],[R22]]&lt;70),"Ja","Nee")</f>
        <v>Ja</v>
      </c>
      <c r="AM173" s="178" t="str">
        <f>IF(Tabel_RIE[[#This Row],[R22]]&lt;&gt;"",Tabel_RIE[[#This Row],[R22]],Tabel_RIE[[#This Row],[R12]])</f>
        <v/>
      </c>
    </row>
    <row r="174" spans="2:39" ht="42" customHeight="1" x14ac:dyDescent="0.25">
      <c r="B174" s="163">
        <v>168</v>
      </c>
      <c r="C174" s="164"/>
      <c r="D174" s="165"/>
      <c r="E174" s="165"/>
      <c r="F174" s="165"/>
      <c r="G174" s="166"/>
      <c r="H174" s="166"/>
      <c r="I174" s="165"/>
      <c r="J174" s="165"/>
      <c r="K174" s="167"/>
      <c r="L174" s="168" t="str">
        <f>IF(Tabel_RIE[[#This Row],[E1]]&gt;0,VLOOKUP(Tabel_RIE[[#This Row],[E1]],Tabel_FK_E[],2,FALSE),"")</f>
        <v/>
      </c>
      <c r="M174" s="167"/>
      <c r="N174" s="169" t="str">
        <f>IF(Tabel_RIE[[#This Row],[B1]]&gt;0,VLOOKUP(Tabel_RIE[[#This Row],[B1]],Tabel_FK_B[],2,FALSE),"")</f>
        <v/>
      </c>
      <c r="O174" s="167"/>
      <c r="P174" s="169" t="str">
        <f>IF(Tabel_RIE[[#This Row],[W1]]&gt;0,VLOOKUP(Tabel_RIE[[#This Row],[W1]],Tabel_FK_W[],2,FALSE),"")</f>
        <v/>
      </c>
      <c r="Q17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71" t="str">
        <f>IF(OR(Tabel_RIE[[#This Row],[E12]]="",Tabel_RIE[[#This Row],[B12]]="",Tabel_RIE[[#This Row],[W12]]=""),"",Tabel_RIE[[#This Row],[E12]]*Tabel_RIE[[#This Row],[B12]]*Tabel_RIE[[#This Row],[W12]])</f>
        <v/>
      </c>
      <c r="S174" s="172" t="str">
        <f>IF(AND(Tabel_RIE[[#This Row],[E12]]="",Tabel_RIE[[#This Row],[R12]]=""),"",IF(AND(OR(Tabel_RIE[[#This Row],[E12]]="",Tabel_RIE[[#This Row],[E12]]&lt;15),OR(Tabel_RIE[[#This Row],[R12]]="",Tabel_RIE[[#This Row],[R12]]&lt;70)),"n.v.t.",IF(OR(Tabel_RIE[[#This Row],[E12]]&gt;=15,Tabel_RIE[[#This Row],[R12]]&gt;=70),"√","fout")))</f>
        <v/>
      </c>
      <c r="T174" s="173"/>
      <c r="U174" s="174"/>
      <c r="V174" s="174"/>
      <c r="W174" s="175"/>
      <c r="X174" s="176" t="str">
        <f t="shared" si="2"/>
        <v>Bronaanpak:
Collectieve maatregelen:
Individuele maatregelen:
PBM's:</v>
      </c>
      <c r="Y174" s="165"/>
      <c r="Z174" s="177"/>
      <c r="AA174" s="173"/>
      <c r="AB174" s="169" t="str">
        <f>IF(Tabel_RIE[[#This Row],[E2]]&gt;0,VLOOKUP(Tabel_RIE[[#This Row],[E2]],Tabel_FK_E[],2,FALSE),"")</f>
        <v/>
      </c>
      <c r="AC174" s="173"/>
      <c r="AD174" s="169" t="str">
        <f>IF(Tabel_RIE[[#This Row],[B2]]&gt;0,VLOOKUP(Tabel_RIE[[#This Row],[B2]],Tabel_FK_B[],2,FALSE),"")</f>
        <v/>
      </c>
      <c r="AE174" s="173"/>
      <c r="AF174" s="169" t="str">
        <f>IF(Tabel_RIE[[#This Row],[W2]]&gt;0,VLOOKUP(Tabel_RIE[[#This Row],[W2]],Tabel_FK_W[],2,FALSE),"")</f>
        <v/>
      </c>
      <c r="AG17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4" s="171"/>
      <c r="AI174" s="165"/>
      <c r="AJ174" s="175"/>
      <c r="AK17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78" t="str">
        <f>IF(AND(Tabel_RIE[[#This Row],[R12]]&gt;=70,Tabel_RIE[[#This Row],[R22]]&lt;70),"Ja","Nee")</f>
        <v>Ja</v>
      </c>
      <c r="AM174" s="178" t="str">
        <f>IF(Tabel_RIE[[#This Row],[R22]]&lt;&gt;"",Tabel_RIE[[#This Row],[R22]],Tabel_RIE[[#This Row],[R12]])</f>
        <v/>
      </c>
    </row>
    <row r="175" spans="2:39" ht="42" customHeight="1" x14ac:dyDescent="0.25">
      <c r="B175" s="163">
        <v>169</v>
      </c>
      <c r="C175" s="164"/>
      <c r="D175" s="165"/>
      <c r="E175" s="165"/>
      <c r="F175" s="165"/>
      <c r="G175" s="166"/>
      <c r="H175" s="166"/>
      <c r="I175" s="165"/>
      <c r="J175" s="165"/>
      <c r="K175" s="167"/>
      <c r="L175" s="168" t="str">
        <f>IF(Tabel_RIE[[#This Row],[E1]]&gt;0,VLOOKUP(Tabel_RIE[[#This Row],[E1]],Tabel_FK_E[],2,FALSE),"")</f>
        <v/>
      </c>
      <c r="M175" s="167"/>
      <c r="N175" s="169" t="str">
        <f>IF(Tabel_RIE[[#This Row],[B1]]&gt;0,VLOOKUP(Tabel_RIE[[#This Row],[B1]],Tabel_FK_B[],2,FALSE),"")</f>
        <v/>
      </c>
      <c r="O175" s="167"/>
      <c r="P175" s="169" t="str">
        <f>IF(Tabel_RIE[[#This Row],[W1]]&gt;0,VLOOKUP(Tabel_RIE[[#This Row],[W1]],Tabel_FK_W[],2,FALSE),"")</f>
        <v/>
      </c>
      <c r="Q17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71" t="str">
        <f>IF(OR(Tabel_RIE[[#This Row],[E12]]="",Tabel_RIE[[#This Row],[B12]]="",Tabel_RIE[[#This Row],[W12]]=""),"",Tabel_RIE[[#This Row],[E12]]*Tabel_RIE[[#This Row],[B12]]*Tabel_RIE[[#This Row],[W12]])</f>
        <v/>
      </c>
      <c r="S175" s="172" t="str">
        <f>IF(AND(Tabel_RIE[[#This Row],[E12]]="",Tabel_RIE[[#This Row],[R12]]=""),"",IF(AND(OR(Tabel_RIE[[#This Row],[E12]]="",Tabel_RIE[[#This Row],[E12]]&lt;15),OR(Tabel_RIE[[#This Row],[R12]]="",Tabel_RIE[[#This Row],[R12]]&lt;70)),"n.v.t.",IF(OR(Tabel_RIE[[#This Row],[E12]]&gt;=15,Tabel_RIE[[#This Row],[R12]]&gt;=70),"√","fout")))</f>
        <v/>
      </c>
      <c r="T175" s="173"/>
      <c r="U175" s="174"/>
      <c r="V175" s="174"/>
      <c r="W175" s="175"/>
      <c r="X175" s="176" t="str">
        <f t="shared" si="2"/>
        <v>Bronaanpak:
Collectieve maatregelen:
Individuele maatregelen:
PBM's:</v>
      </c>
      <c r="Y175" s="165"/>
      <c r="Z175" s="177"/>
      <c r="AA175" s="173"/>
      <c r="AB175" s="169" t="str">
        <f>IF(Tabel_RIE[[#This Row],[E2]]&gt;0,VLOOKUP(Tabel_RIE[[#This Row],[E2]],Tabel_FK_E[],2,FALSE),"")</f>
        <v/>
      </c>
      <c r="AC175" s="173"/>
      <c r="AD175" s="169" t="str">
        <f>IF(Tabel_RIE[[#This Row],[B2]]&gt;0,VLOOKUP(Tabel_RIE[[#This Row],[B2]],Tabel_FK_B[],2,FALSE),"")</f>
        <v/>
      </c>
      <c r="AE175" s="173"/>
      <c r="AF175" s="169" t="str">
        <f>IF(Tabel_RIE[[#This Row],[W2]]&gt;0,VLOOKUP(Tabel_RIE[[#This Row],[W2]],Tabel_FK_W[],2,FALSE),"")</f>
        <v/>
      </c>
      <c r="AG17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5" s="171"/>
      <c r="AI175" s="165"/>
      <c r="AJ175" s="175"/>
      <c r="AK17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78" t="str">
        <f>IF(AND(Tabel_RIE[[#This Row],[R12]]&gt;=70,Tabel_RIE[[#This Row],[R22]]&lt;70),"Ja","Nee")</f>
        <v>Ja</v>
      </c>
      <c r="AM175" s="178" t="str">
        <f>IF(Tabel_RIE[[#This Row],[R22]]&lt;&gt;"",Tabel_RIE[[#This Row],[R22]],Tabel_RIE[[#This Row],[R12]])</f>
        <v/>
      </c>
    </row>
    <row r="176" spans="2:39" ht="42" customHeight="1" x14ac:dyDescent="0.25">
      <c r="B176" s="163">
        <v>170</v>
      </c>
      <c r="C176" s="164"/>
      <c r="D176" s="165"/>
      <c r="E176" s="165"/>
      <c r="F176" s="165"/>
      <c r="G176" s="166"/>
      <c r="H176" s="166"/>
      <c r="I176" s="165"/>
      <c r="J176" s="165"/>
      <c r="K176" s="167"/>
      <c r="L176" s="168" t="str">
        <f>IF(Tabel_RIE[[#This Row],[E1]]&gt;0,VLOOKUP(Tabel_RIE[[#This Row],[E1]],Tabel_FK_E[],2,FALSE),"")</f>
        <v/>
      </c>
      <c r="M176" s="167"/>
      <c r="N176" s="169" t="str">
        <f>IF(Tabel_RIE[[#This Row],[B1]]&gt;0,VLOOKUP(Tabel_RIE[[#This Row],[B1]],Tabel_FK_B[],2,FALSE),"")</f>
        <v/>
      </c>
      <c r="O176" s="167"/>
      <c r="P176" s="169" t="str">
        <f>IF(Tabel_RIE[[#This Row],[W1]]&gt;0,VLOOKUP(Tabel_RIE[[#This Row],[W1]],Tabel_FK_W[],2,FALSE),"")</f>
        <v/>
      </c>
      <c r="Q17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71" t="str">
        <f>IF(OR(Tabel_RIE[[#This Row],[E12]]="",Tabel_RIE[[#This Row],[B12]]="",Tabel_RIE[[#This Row],[W12]]=""),"",Tabel_RIE[[#This Row],[E12]]*Tabel_RIE[[#This Row],[B12]]*Tabel_RIE[[#This Row],[W12]])</f>
        <v/>
      </c>
      <c r="S176" s="172" t="str">
        <f>IF(AND(Tabel_RIE[[#This Row],[E12]]="",Tabel_RIE[[#This Row],[R12]]=""),"",IF(AND(OR(Tabel_RIE[[#This Row],[E12]]="",Tabel_RIE[[#This Row],[E12]]&lt;15),OR(Tabel_RIE[[#This Row],[R12]]="",Tabel_RIE[[#This Row],[R12]]&lt;70)),"n.v.t.",IF(OR(Tabel_RIE[[#This Row],[E12]]&gt;=15,Tabel_RIE[[#This Row],[R12]]&gt;=70),"√","fout")))</f>
        <v/>
      </c>
      <c r="T176" s="173"/>
      <c r="U176" s="174"/>
      <c r="V176" s="174"/>
      <c r="W176" s="175"/>
      <c r="X176" s="176" t="str">
        <f t="shared" si="2"/>
        <v>Bronaanpak:
Collectieve maatregelen:
Individuele maatregelen:
PBM's:</v>
      </c>
      <c r="Y176" s="165"/>
      <c r="Z176" s="177"/>
      <c r="AA176" s="173"/>
      <c r="AB176" s="169" t="str">
        <f>IF(Tabel_RIE[[#This Row],[E2]]&gt;0,VLOOKUP(Tabel_RIE[[#This Row],[E2]],Tabel_FK_E[],2,FALSE),"")</f>
        <v/>
      </c>
      <c r="AC176" s="173"/>
      <c r="AD176" s="169" t="str">
        <f>IF(Tabel_RIE[[#This Row],[B2]]&gt;0,VLOOKUP(Tabel_RIE[[#This Row],[B2]],Tabel_FK_B[],2,FALSE),"")</f>
        <v/>
      </c>
      <c r="AE176" s="173"/>
      <c r="AF176" s="169" t="str">
        <f>IF(Tabel_RIE[[#This Row],[W2]]&gt;0,VLOOKUP(Tabel_RIE[[#This Row],[W2]],Tabel_FK_W[],2,FALSE),"")</f>
        <v/>
      </c>
      <c r="AG17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6" s="171"/>
      <c r="AI176" s="165"/>
      <c r="AJ176" s="175"/>
      <c r="AK17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78" t="str">
        <f>IF(AND(Tabel_RIE[[#This Row],[R12]]&gt;=70,Tabel_RIE[[#This Row],[R22]]&lt;70),"Ja","Nee")</f>
        <v>Ja</v>
      </c>
      <c r="AM176" s="178" t="str">
        <f>IF(Tabel_RIE[[#This Row],[R22]]&lt;&gt;"",Tabel_RIE[[#This Row],[R22]],Tabel_RIE[[#This Row],[R12]])</f>
        <v/>
      </c>
    </row>
    <row r="177" spans="2:39" ht="42" customHeight="1" x14ac:dyDescent="0.25">
      <c r="B177" s="163">
        <v>171</v>
      </c>
      <c r="C177" s="164"/>
      <c r="D177" s="165"/>
      <c r="E177" s="165"/>
      <c r="F177" s="165"/>
      <c r="G177" s="166"/>
      <c r="H177" s="166"/>
      <c r="I177" s="165"/>
      <c r="J177" s="165"/>
      <c r="K177" s="167"/>
      <c r="L177" s="168" t="str">
        <f>IF(Tabel_RIE[[#This Row],[E1]]&gt;0,VLOOKUP(Tabel_RIE[[#This Row],[E1]],Tabel_FK_E[],2,FALSE),"")</f>
        <v/>
      </c>
      <c r="M177" s="167"/>
      <c r="N177" s="169" t="str">
        <f>IF(Tabel_RIE[[#This Row],[B1]]&gt;0,VLOOKUP(Tabel_RIE[[#This Row],[B1]],Tabel_FK_B[],2,FALSE),"")</f>
        <v/>
      </c>
      <c r="O177" s="167"/>
      <c r="P177" s="169" t="str">
        <f>IF(Tabel_RIE[[#This Row],[W1]]&gt;0,VLOOKUP(Tabel_RIE[[#This Row],[W1]],Tabel_FK_W[],2,FALSE),"")</f>
        <v/>
      </c>
      <c r="Q17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71" t="str">
        <f>IF(OR(Tabel_RIE[[#This Row],[E12]]="",Tabel_RIE[[#This Row],[B12]]="",Tabel_RIE[[#This Row],[W12]]=""),"",Tabel_RIE[[#This Row],[E12]]*Tabel_RIE[[#This Row],[B12]]*Tabel_RIE[[#This Row],[W12]])</f>
        <v/>
      </c>
      <c r="S177" s="172" t="str">
        <f>IF(AND(Tabel_RIE[[#This Row],[E12]]="",Tabel_RIE[[#This Row],[R12]]=""),"",IF(AND(OR(Tabel_RIE[[#This Row],[E12]]="",Tabel_RIE[[#This Row],[E12]]&lt;15),OR(Tabel_RIE[[#This Row],[R12]]="",Tabel_RIE[[#This Row],[R12]]&lt;70)),"n.v.t.",IF(OR(Tabel_RIE[[#This Row],[E12]]&gt;=15,Tabel_RIE[[#This Row],[R12]]&gt;=70),"√","fout")))</f>
        <v/>
      </c>
      <c r="T177" s="173"/>
      <c r="U177" s="174"/>
      <c r="V177" s="174"/>
      <c r="W177" s="175"/>
      <c r="X177" s="176" t="str">
        <f t="shared" si="2"/>
        <v>Bronaanpak:
Collectieve maatregelen:
Individuele maatregelen:
PBM's:</v>
      </c>
      <c r="Y177" s="165"/>
      <c r="Z177" s="177"/>
      <c r="AA177" s="173"/>
      <c r="AB177" s="169" t="str">
        <f>IF(Tabel_RIE[[#This Row],[E2]]&gt;0,VLOOKUP(Tabel_RIE[[#This Row],[E2]],Tabel_FK_E[],2,FALSE),"")</f>
        <v/>
      </c>
      <c r="AC177" s="173"/>
      <c r="AD177" s="169" t="str">
        <f>IF(Tabel_RIE[[#This Row],[B2]]&gt;0,VLOOKUP(Tabel_RIE[[#This Row],[B2]],Tabel_FK_B[],2,FALSE),"")</f>
        <v/>
      </c>
      <c r="AE177" s="173"/>
      <c r="AF177" s="169" t="str">
        <f>IF(Tabel_RIE[[#This Row],[W2]]&gt;0,VLOOKUP(Tabel_RIE[[#This Row],[W2]],Tabel_FK_W[],2,FALSE),"")</f>
        <v/>
      </c>
      <c r="AG17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7" s="171"/>
      <c r="AI177" s="165"/>
      <c r="AJ177" s="175"/>
      <c r="AK17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78" t="str">
        <f>IF(AND(Tabel_RIE[[#This Row],[R12]]&gt;=70,Tabel_RIE[[#This Row],[R22]]&lt;70),"Ja","Nee")</f>
        <v>Ja</v>
      </c>
      <c r="AM177" s="178" t="str">
        <f>IF(Tabel_RIE[[#This Row],[R22]]&lt;&gt;"",Tabel_RIE[[#This Row],[R22]],Tabel_RIE[[#This Row],[R12]])</f>
        <v/>
      </c>
    </row>
    <row r="178" spans="2:39" ht="42" customHeight="1" x14ac:dyDescent="0.25">
      <c r="B178" s="163">
        <v>172</v>
      </c>
      <c r="C178" s="164"/>
      <c r="D178" s="165"/>
      <c r="E178" s="165"/>
      <c r="F178" s="165"/>
      <c r="G178" s="166"/>
      <c r="H178" s="166"/>
      <c r="I178" s="165"/>
      <c r="J178" s="165"/>
      <c r="K178" s="167"/>
      <c r="L178" s="168" t="str">
        <f>IF(Tabel_RIE[[#This Row],[E1]]&gt;0,VLOOKUP(Tabel_RIE[[#This Row],[E1]],Tabel_FK_E[],2,FALSE),"")</f>
        <v/>
      </c>
      <c r="M178" s="167"/>
      <c r="N178" s="169" t="str">
        <f>IF(Tabel_RIE[[#This Row],[B1]]&gt;0,VLOOKUP(Tabel_RIE[[#This Row],[B1]],Tabel_FK_B[],2,FALSE),"")</f>
        <v/>
      </c>
      <c r="O178" s="167"/>
      <c r="P178" s="169" t="str">
        <f>IF(Tabel_RIE[[#This Row],[W1]]&gt;0,VLOOKUP(Tabel_RIE[[#This Row],[W1]],Tabel_FK_W[],2,FALSE),"")</f>
        <v/>
      </c>
      <c r="Q17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71" t="str">
        <f>IF(OR(Tabel_RIE[[#This Row],[E12]]="",Tabel_RIE[[#This Row],[B12]]="",Tabel_RIE[[#This Row],[W12]]=""),"",Tabel_RIE[[#This Row],[E12]]*Tabel_RIE[[#This Row],[B12]]*Tabel_RIE[[#This Row],[W12]])</f>
        <v/>
      </c>
      <c r="S178" s="172" t="str">
        <f>IF(AND(Tabel_RIE[[#This Row],[E12]]="",Tabel_RIE[[#This Row],[R12]]=""),"",IF(AND(OR(Tabel_RIE[[#This Row],[E12]]="",Tabel_RIE[[#This Row],[E12]]&lt;15),OR(Tabel_RIE[[#This Row],[R12]]="",Tabel_RIE[[#This Row],[R12]]&lt;70)),"n.v.t.",IF(OR(Tabel_RIE[[#This Row],[E12]]&gt;=15,Tabel_RIE[[#This Row],[R12]]&gt;=70),"√","fout")))</f>
        <v/>
      </c>
      <c r="T178" s="173"/>
      <c r="U178" s="174"/>
      <c r="V178" s="174"/>
      <c r="W178" s="175"/>
      <c r="X178" s="176" t="str">
        <f t="shared" si="2"/>
        <v>Bronaanpak:
Collectieve maatregelen:
Individuele maatregelen:
PBM's:</v>
      </c>
      <c r="Y178" s="165"/>
      <c r="Z178" s="177"/>
      <c r="AA178" s="173"/>
      <c r="AB178" s="169" t="str">
        <f>IF(Tabel_RIE[[#This Row],[E2]]&gt;0,VLOOKUP(Tabel_RIE[[#This Row],[E2]],Tabel_FK_E[],2,FALSE),"")</f>
        <v/>
      </c>
      <c r="AC178" s="173"/>
      <c r="AD178" s="169" t="str">
        <f>IF(Tabel_RIE[[#This Row],[B2]]&gt;0,VLOOKUP(Tabel_RIE[[#This Row],[B2]],Tabel_FK_B[],2,FALSE),"")</f>
        <v/>
      </c>
      <c r="AE178" s="173"/>
      <c r="AF178" s="169" t="str">
        <f>IF(Tabel_RIE[[#This Row],[W2]]&gt;0,VLOOKUP(Tabel_RIE[[#This Row],[W2]],Tabel_FK_W[],2,FALSE),"")</f>
        <v/>
      </c>
      <c r="AG17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8" s="171"/>
      <c r="AI178" s="165"/>
      <c r="AJ178" s="175"/>
      <c r="AK17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78" t="str">
        <f>IF(AND(Tabel_RIE[[#This Row],[R12]]&gt;=70,Tabel_RIE[[#This Row],[R22]]&lt;70),"Ja","Nee")</f>
        <v>Ja</v>
      </c>
      <c r="AM178" s="178" t="str">
        <f>IF(Tabel_RIE[[#This Row],[R22]]&lt;&gt;"",Tabel_RIE[[#This Row],[R22]],Tabel_RIE[[#This Row],[R12]])</f>
        <v/>
      </c>
    </row>
    <row r="179" spans="2:39" ht="42" customHeight="1" x14ac:dyDescent="0.25">
      <c r="B179" s="163">
        <v>173</v>
      </c>
      <c r="C179" s="164"/>
      <c r="D179" s="165"/>
      <c r="E179" s="165"/>
      <c r="F179" s="165"/>
      <c r="G179" s="166"/>
      <c r="H179" s="166"/>
      <c r="I179" s="165"/>
      <c r="J179" s="165"/>
      <c r="K179" s="167"/>
      <c r="L179" s="168" t="str">
        <f>IF(Tabel_RIE[[#This Row],[E1]]&gt;0,VLOOKUP(Tabel_RIE[[#This Row],[E1]],Tabel_FK_E[],2,FALSE),"")</f>
        <v/>
      </c>
      <c r="M179" s="167"/>
      <c r="N179" s="169" t="str">
        <f>IF(Tabel_RIE[[#This Row],[B1]]&gt;0,VLOOKUP(Tabel_RIE[[#This Row],[B1]],Tabel_FK_B[],2,FALSE),"")</f>
        <v/>
      </c>
      <c r="O179" s="167"/>
      <c r="P179" s="169" t="str">
        <f>IF(Tabel_RIE[[#This Row],[W1]]&gt;0,VLOOKUP(Tabel_RIE[[#This Row],[W1]],Tabel_FK_W[],2,FALSE),"")</f>
        <v/>
      </c>
      <c r="Q17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71" t="str">
        <f>IF(OR(Tabel_RIE[[#This Row],[E12]]="",Tabel_RIE[[#This Row],[B12]]="",Tabel_RIE[[#This Row],[W12]]=""),"",Tabel_RIE[[#This Row],[E12]]*Tabel_RIE[[#This Row],[B12]]*Tabel_RIE[[#This Row],[W12]])</f>
        <v/>
      </c>
      <c r="S179" s="172" t="str">
        <f>IF(AND(Tabel_RIE[[#This Row],[E12]]="",Tabel_RIE[[#This Row],[R12]]=""),"",IF(AND(OR(Tabel_RIE[[#This Row],[E12]]="",Tabel_RIE[[#This Row],[E12]]&lt;15),OR(Tabel_RIE[[#This Row],[R12]]="",Tabel_RIE[[#This Row],[R12]]&lt;70)),"n.v.t.",IF(OR(Tabel_RIE[[#This Row],[E12]]&gt;=15,Tabel_RIE[[#This Row],[R12]]&gt;=70),"√","fout")))</f>
        <v/>
      </c>
      <c r="T179" s="173"/>
      <c r="U179" s="174"/>
      <c r="V179" s="174"/>
      <c r="W179" s="175"/>
      <c r="X179" s="176" t="str">
        <f t="shared" si="2"/>
        <v>Bronaanpak:
Collectieve maatregelen:
Individuele maatregelen:
PBM's:</v>
      </c>
      <c r="Y179" s="165"/>
      <c r="Z179" s="177"/>
      <c r="AA179" s="173"/>
      <c r="AB179" s="169" t="str">
        <f>IF(Tabel_RIE[[#This Row],[E2]]&gt;0,VLOOKUP(Tabel_RIE[[#This Row],[E2]],Tabel_FK_E[],2,FALSE),"")</f>
        <v/>
      </c>
      <c r="AC179" s="173"/>
      <c r="AD179" s="169" t="str">
        <f>IF(Tabel_RIE[[#This Row],[B2]]&gt;0,VLOOKUP(Tabel_RIE[[#This Row],[B2]],Tabel_FK_B[],2,FALSE),"")</f>
        <v/>
      </c>
      <c r="AE179" s="173"/>
      <c r="AF179" s="169" t="str">
        <f>IF(Tabel_RIE[[#This Row],[W2]]&gt;0,VLOOKUP(Tabel_RIE[[#This Row],[W2]],Tabel_FK_W[],2,FALSE),"")</f>
        <v/>
      </c>
      <c r="AG17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9" s="171"/>
      <c r="AI179" s="165"/>
      <c r="AJ179" s="175"/>
      <c r="AK17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78" t="str">
        <f>IF(AND(Tabel_RIE[[#This Row],[R12]]&gt;=70,Tabel_RIE[[#This Row],[R22]]&lt;70),"Ja","Nee")</f>
        <v>Ja</v>
      </c>
      <c r="AM179" s="178" t="str">
        <f>IF(Tabel_RIE[[#This Row],[R22]]&lt;&gt;"",Tabel_RIE[[#This Row],[R22]],Tabel_RIE[[#This Row],[R12]])</f>
        <v/>
      </c>
    </row>
    <row r="180" spans="2:39" ht="42" customHeight="1" x14ac:dyDescent="0.25">
      <c r="B180" s="163">
        <v>174</v>
      </c>
      <c r="C180" s="164"/>
      <c r="D180" s="165"/>
      <c r="E180" s="165"/>
      <c r="F180" s="165"/>
      <c r="G180" s="166"/>
      <c r="H180" s="166"/>
      <c r="I180" s="165"/>
      <c r="J180" s="165"/>
      <c r="K180" s="167"/>
      <c r="L180" s="168" t="str">
        <f>IF(Tabel_RIE[[#This Row],[E1]]&gt;0,VLOOKUP(Tabel_RIE[[#This Row],[E1]],Tabel_FK_E[],2,FALSE),"")</f>
        <v/>
      </c>
      <c r="M180" s="167"/>
      <c r="N180" s="169" t="str">
        <f>IF(Tabel_RIE[[#This Row],[B1]]&gt;0,VLOOKUP(Tabel_RIE[[#This Row],[B1]],Tabel_FK_B[],2,FALSE),"")</f>
        <v/>
      </c>
      <c r="O180" s="167"/>
      <c r="P180" s="169" t="str">
        <f>IF(Tabel_RIE[[#This Row],[W1]]&gt;0,VLOOKUP(Tabel_RIE[[#This Row],[W1]],Tabel_FK_W[],2,FALSE),"")</f>
        <v/>
      </c>
      <c r="Q18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71" t="str">
        <f>IF(OR(Tabel_RIE[[#This Row],[E12]]="",Tabel_RIE[[#This Row],[B12]]="",Tabel_RIE[[#This Row],[W12]]=""),"",Tabel_RIE[[#This Row],[E12]]*Tabel_RIE[[#This Row],[B12]]*Tabel_RIE[[#This Row],[W12]])</f>
        <v/>
      </c>
      <c r="S180" s="172" t="str">
        <f>IF(AND(Tabel_RIE[[#This Row],[E12]]="",Tabel_RIE[[#This Row],[R12]]=""),"",IF(AND(OR(Tabel_RIE[[#This Row],[E12]]="",Tabel_RIE[[#This Row],[E12]]&lt;15),OR(Tabel_RIE[[#This Row],[R12]]="",Tabel_RIE[[#This Row],[R12]]&lt;70)),"n.v.t.",IF(OR(Tabel_RIE[[#This Row],[E12]]&gt;=15,Tabel_RIE[[#This Row],[R12]]&gt;=70),"√","fout")))</f>
        <v/>
      </c>
      <c r="T180" s="173"/>
      <c r="U180" s="174"/>
      <c r="V180" s="174"/>
      <c r="W180" s="175"/>
      <c r="X180" s="176" t="str">
        <f t="shared" si="2"/>
        <v>Bronaanpak:
Collectieve maatregelen:
Individuele maatregelen:
PBM's:</v>
      </c>
      <c r="Y180" s="165"/>
      <c r="Z180" s="177"/>
      <c r="AA180" s="173"/>
      <c r="AB180" s="169" t="str">
        <f>IF(Tabel_RIE[[#This Row],[E2]]&gt;0,VLOOKUP(Tabel_RIE[[#This Row],[E2]],Tabel_FK_E[],2,FALSE),"")</f>
        <v/>
      </c>
      <c r="AC180" s="173"/>
      <c r="AD180" s="169" t="str">
        <f>IF(Tabel_RIE[[#This Row],[B2]]&gt;0,VLOOKUP(Tabel_RIE[[#This Row],[B2]],Tabel_FK_B[],2,FALSE),"")</f>
        <v/>
      </c>
      <c r="AE180" s="173"/>
      <c r="AF180" s="169" t="str">
        <f>IF(Tabel_RIE[[#This Row],[W2]]&gt;0,VLOOKUP(Tabel_RIE[[#This Row],[W2]],Tabel_FK_W[],2,FALSE),"")</f>
        <v/>
      </c>
      <c r="AG18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0" s="171"/>
      <c r="AI180" s="165"/>
      <c r="AJ180" s="175"/>
      <c r="AK18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78" t="str">
        <f>IF(AND(Tabel_RIE[[#This Row],[R12]]&gt;=70,Tabel_RIE[[#This Row],[R22]]&lt;70),"Ja","Nee")</f>
        <v>Ja</v>
      </c>
      <c r="AM180" s="178" t="str">
        <f>IF(Tabel_RIE[[#This Row],[R22]]&lt;&gt;"",Tabel_RIE[[#This Row],[R22]],Tabel_RIE[[#This Row],[R12]])</f>
        <v/>
      </c>
    </row>
    <row r="181" spans="2:39" ht="42" customHeight="1" x14ac:dyDescent="0.25">
      <c r="B181" s="163">
        <v>175</v>
      </c>
      <c r="C181" s="164"/>
      <c r="D181" s="165"/>
      <c r="E181" s="165"/>
      <c r="F181" s="165"/>
      <c r="G181" s="166"/>
      <c r="H181" s="166"/>
      <c r="I181" s="165"/>
      <c r="J181" s="165"/>
      <c r="K181" s="167"/>
      <c r="L181" s="168" t="str">
        <f>IF(Tabel_RIE[[#This Row],[E1]]&gt;0,VLOOKUP(Tabel_RIE[[#This Row],[E1]],Tabel_FK_E[],2,FALSE),"")</f>
        <v/>
      </c>
      <c r="M181" s="167"/>
      <c r="N181" s="169" t="str">
        <f>IF(Tabel_RIE[[#This Row],[B1]]&gt;0,VLOOKUP(Tabel_RIE[[#This Row],[B1]],Tabel_FK_B[],2,FALSE),"")</f>
        <v/>
      </c>
      <c r="O181" s="167"/>
      <c r="P181" s="169" t="str">
        <f>IF(Tabel_RIE[[#This Row],[W1]]&gt;0,VLOOKUP(Tabel_RIE[[#This Row],[W1]],Tabel_FK_W[],2,FALSE),"")</f>
        <v/>
      </c>
      <c r="Q18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71" t="str">
        <f>IF(OR(Tabel_RIE[[#This Row],[E12]]="",Tabel_RIE[[#This Row],[B12]]="",Tabel_RIE[[#This Row],[W12]]=""),"",Tabel_RIE[[#This Row],[E12]]*Tabel_RIE[[#This Row],[B12]]*Tabel_RIE[[#This Row],[W12]])</f>
        <v/>
      </c>
      <c r="S181" s="172" t="str">
        <f>IF(AND(Tabel_RIE[[#This Row],[E12]]="",Tabel_RIE[[#This Row],[R12]]=""),"",IF(AND(OR(Tabel_RIE[[#This Row],[E12]]="",Tabel_RIE[[#This Row],[E12]]&lt;15),OR(Tabel_RIE[[#This Row],[R12]]="",Tabel_RIE[[#This Row],[R12]]&lt;70)),"n.v.t.",IF(OR(Tabel_RIE[[#This Row],[E12]]&gt;=15,Tabel_RIE[[#This Row],[R12]]&gt;=70),"√","fout")))</f>
        <v/>
      </c>
      <c r="T181" s="173"/>
      <c r="U181" s="174"/>
      <c r="V181" s="174"/>
      <c r="W181" s="175"/>
      <c r="X181" s="176" t="str">
        <f t="shared" si="2"/>
        <v>Bronaanpak:
Collectieve maatregelen:
Individuele maatregelen:
PBM's:</v>
      </c>
      <c r="Y181" s="165"/>
      <c r="Z181" s="177"/>
      <c r="AA181" s="173"/>
      <c r="AB181" s="169" t="str">
        <f>IF(Tabel_RIE[[#This Row],[E2]]&gt;0,VLOOKUP(Tabel_RIE[[#This Row],[E2]],Tabel_FK_E[],2,FALSE),"")</f>
        <v/>
      </c>
      <c r="AC181" s="173"/>
      <c r="AD181" s="169" t="str">
        <f>IF(Tabel_RIE[[#This Row],[B2]]&gt;0,VLOOKUP(Tabel_RIE[[#This Row],[B2]],Tabel_FK_B[],2,FALSE),"")</f>
        <v/>
      </c>
      <c r="AE181" s="173"/>
      <c r="AF181" s="169" t="str">
        <f>IF(Tabel_RIE[[#This Row],[W2]]&gt;0,VLOOKUP(Tabel_RIE[[#This Row],[W2]],Tabel_FK_W[],2,FALSE),"")</f>
        <v/>
      </c>
      <c r="AG18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1" s="171"/>
      <c r="AI181" s="165"/>
      <c r="AJ181" s="175"/>
      <c r="AK18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78" t="str">
        <f>IF(AND(Tabel_RIE[[#This Row],[R12]]&gt;=70,Tabel_RIE[[#This Row],[R22]]&lt;70),"Ja","Nee")</f>
        <v>Ja</v>
      </c>
      <c r="AM181" s="178" t="str">
        <f>IF(Tabel_RIE[[#This Row],[R22]]&lt;&gt;"",Tabel_RIE[[#This Row],[R22]],Tabel_RIE[[#This Row],[R12]])</f>
        <v/>
      </c>
    </row>
    <row r="182" spans="2:39" ht="42" customHeight="1" x14ac:dyDescent="0.25">
      <c r="B182" s="163">
        <v>176</v>
      </c>
      <c r="C182" s="164"/>
      <c r="D182" s="165"/>
      <c r="E182" s="165"/>
      <c r="F182" s="165"/>
      <c r="G182" s="166"/>
      <c r="H182" s="166"/>
      <c r="I182" s="165"/>
      <c r="J182" s="165"/>
      <c r="K182" s="167"/>
      <c r="L182" s="168" t="str">
        <f>IF(Tabel_RIE[[#This Row],[E1]]&gt;0,VLOOKUP(Tabel_RIE[[#This Row],[E1]],Tabel_FK_E[],2,FALSE),"")</f>
        <v/>
      </c>
      <c r="M182" s="167"/>
      <c r="N182" s="169" t="str">
        <f>IF(Tabel_RIE[[#This Row],[B1]]&gt;0,VLOOKUP(Tabel_RIE[[#This Row],[B1]],Tabel_FK_B[],2,FALSE),"")</f>
        <v/>
      </c>
      <c r="O182" s="167"/>
      <c r="P182" s="169" t="str">
        <f>IF(Tabel_RIE[[#This Row],[W1]]&gt;0,VLOOKUP(Tabel_RIE[[#This Row],[W1]],Tabel_FK_W[],2,FALSE),"")</f>
        <v/>
      </c>
      <c r="Q18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71" t="str">
        <f>IF(OR(Tabel_RIE[[#This Row],[E12]]="",Tabel_RIE[[#This Row],[B12]]="",Tabel_RIE[[#This Row],[W12]]=""),"",Tabel_RIE[[#This Row],[E12]]*Tabel_RIE[[#This Row],[B12]]*Tabel_RIE[[#This Row],[W12]])</f>
        <v/>
      </c>
      <c r="S182" s="172" t="str">
        <f>IF(AND(Tabel_RIE[[#This Row],[E12]]="",Tabel_RIE[[#This Row],[R12]]=""),"",IF(AND(OR(Tabel_RIE[[#This Row],[E12]]="",Tabel_RIE[[#This Row],[E12]]&lt;15),OR(Tabel_RIE[[#This Row],[R12]]="",Tabel_RIE[[#This Row],[R12]]&lt;70)),"n.v.t.",IF(OR(Tabel_RIE[[#This Row],[E12]]&gt;=15,Tabel_RIE[[#This Row],[R12]]&gt;=70),"√","fout")))</f>
        <v/>
      </c>
      <c r="T182" s="173"/>
      <c r="U182" s="174"/>
      <c r="V182" s="174"/>
      <c r="W182" s="175"/>
      <c r="X182" s="176" t="str">
        <f t="shared" si="2"/>
        <v>Bronaanpak:
Collectieve maatregelen:
Individuele maatregelen:
PBM's:</v>
      </c>
      <c r="Y182" s="165"/>
      <c r="Z182" s="177"/>
      <c r="AA182" s="173"/>
      <c r="AB182" s="169" t="str">
        <f>IF(Tabel_RIE[[#This Row],[E2]]&gt;0,VLOOKUP(Tabel_RIE[[#This Row],[E2]],Tabel_FK_E[],2,FALSE),"")</f>
        <v/>
      </c>
      <c r="AC182" s="173"/>
      <c r="AD182" s="169" t="str">
        <f>IF(Tabel_RIE[[#This Row],[B2]]&gt;0,VLOOKUP(Tabel_RIE[[#This Row],[B2]],Tabel_FK_B[],2,FALSE),"")</f>
        <v/>
      </c>
      <c r="AE182" s="173"/>
      <c r="AF182" s="169" t="str">
        <f>IF(Tabel_RIE[[#This Row],[W2]]&gt;0,VLOOKUP(Tabel_RIE[[#This Row],[W2]],Tabel_FK_W[],2,FALSE),"")</f>
        <v/>
      </c>
      <c r="AG18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2" s="171"/>
      <c r="AI182" s="165"/>
      <c r="AJ182" s="175"/>
      <c r="AK18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78" t="str">
        <f>IF(AND(Tabel_RIE[[#This Row],[R12]]&gt;=70,Tabel_RIE[[#This Row],[R22]]&lt;70),"Ja","Nee")</f>
        <v>Ja</v>
      </c>
      <c r="AM182" s="178" t="str">
        <f>IF(Tabel_RIE[[#This Row],[R22]]&lt;&gt;"",Tabel_RIE[[#This Row],[R22]],Tabel_RIE[[#This Row],[R12]])</f>
        <v/>
      </c>
    </row>
    <row r="183" spans="2:39" ht="42" customHeight="1" x14ac:dyDescent="0.25">
      <c r="B183" s="163">
        <v>177</v>
      </c>
      <c r="C183" s="164"/>
      <c r="D183" s="165"/>
      <c r="E183" s="165"/>
      <c r="F183" s="165"/>
      <c r="G183" s="166"/>
      <c r="H183" s="166"/>
      <c r="I183" s="165"/>
      <c r="J183" s="165"/>
      <c r="K183" s="167"/>
      <c r="L183" s="168" t="str">
        <f>IF(Tabel_RIE[[#This Row],[E1]]&gt;0,VLOOKUP(Tabel_RIE[[#This Row],[E1]],Tabel_FK_E[],2,FALSE),"")</f>
        <v/>
      </c>
      <c r="M183" s="167"/>
      <c r="N183" s="169" t="str">
        <f>IF(Tabel_RIE[[#This Row],[B1]]&gt;0,VLOOKUP(Tabel_RIE[[#This Row],[B1]],Tabel_FK_B[],2,FALSE),"")</f>
        <v/>
      </c>
      <c r="O183" s="167"/>
      <c r="P183" s="169" t="str">
        <f>IF(Tabel_RIE[[#This Row],[W1]]&gt;0,VLOOKUP(Tabel_RIE[[#This Row],[W1]],Tabel_FK_W[],2,FALSE),"")</f>
        <v/>
      </c>
      <c r="Q18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71" t="str">
        <f>IF(OR(Tabel_RIE[[#This Row],[E12]]="",Tabel_RIE[[#This Row],[B12]]="",Tabel_RIE[[#This Row],[W12]]=""),"",Tabel_RIE[[#This Row],[E12]]*Tabel_RIE[[#This Row],[B12]]*Tabel_RIE[[#This Row],[W12]])</f>
        <v/>
      </c>
      <c r="S183" s="172" t="str">
        <f>IF(AND(Tabel_RIE[[#This Row],[E12]]="",Tabel_RIE[[#This Row],[R12]]=""),"",IF(AND(OR(Tabel_RIE[[#This Row],[E12]]="",Tabel_RIE[[#This Row],[E12]]&lt;15),OR(Tabel_RIE[[#This Row],[R12]]="",Tabel_RIE[[#This Row],[R12]]&lt;70)),"n.v.t.",IF(OR(Tabel_RIE[[#This Row],[E12]]&gt;=15,Tabel_RIE[[#This Row],[R12]]&gt;=70),"√","fout")))</f>
        <v/>
      </c>
      <c r="T183" s="173"/>
      <c r="U183" s="174"/>
      <c r="V183" s="174"/>
      <c r="W183" s="175"/>
      <c r="X183" s="176" t="str">
        <f t="shared" si="2"/>
        <v>Bronaanpak:
Collectieve maatregelen:
Individuele maatregelen:
PBM's:</v>
      </c>
      <c r="Y183" s="165"/>
      <c r="Z183" s="177"/>
      <c r="AA183" s="173"/>
      <c r="AB183" s="169" t="str">
        <f>IF(Tabel_RIE[[#This Row],[E2]]&gt;0,VLOOKUP(Tabel_RIE[[#This Row],[E2]],Tabel_FK_E[],2,FALSE),"")</f>
        <v/>
      </c>
      <c r="AC183" s="173"/>
      <c r="AD183" s="169" t="str">
        <f>IF(Tabel_RIE[[#This Row],[B2]]&gt;0,VLOOKUP(Tabel_RIE[[#This Row],[B2]],Tabel_FK_B[],2,FALSE),"")</f>
        <v/>
      </c>
      <c r="AE183" s="173"/>
      <c r="AF183" s="169" t="str">
        <f>IF(Tabel_RIE[[#This Row],[W2]]&gt;0,VLOOKUP(Tabel_RIE[[#This Row],[W2]],Tabel_FK_W[],2,FALSE),"")</f>
        <v/>
      </c>
      <c r="AG18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3" s="171"/>
      <c r="AI183" s="165"/>
      <c r="AJ183" s="175"/>
      <c r="AK18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78" t="str">
        <f>IF(AND(Tabel_RIE[[#This Row],[R12]]&gt;=70,Tabel_RIE[[#This Row],[R22]]&lt;70),"Ja","Nee")</f>
        <v>Ja</v>
      </c>
      <c r="AM183" s="178" t="str">
        <f>IF(Tabel_RIE[[#This Row],[R22]]&lt;&gt;"",Tabel_RIE[[#This Row],[R22]],Tabel_RIE[[#This Row],[R12]])</f>
        <v/>
      </c>
    </row>
    <row r="184" spans="2:39" ht="42" customHeight="1" x14ac:dyDescent="0.25">
      <c r="B184" s="163">
        <v>178</v>
      </c>
      <c r="C184" s="164"/>
      <c r="D184" s="165"/>
      <c r="E184" s="165"/>
      <c r="F184" s="165"/>
      <c r="G184" s="166"/>
      <c r="H184" s="166"/>
      <c r="I184" s="165"/>
      <c r="J184" s="165"/>
      <c r="K184" s="167"/>
      <c r="L184" s="168" t="str">
        <f>IF(Tabel_RIE[[#This Row],[E1]]&gt;0,VLOOKUP(Tabel_RIE[[#This Row],[E1]],Tabel_FK_E[],2,FALSE),"")</f>
        <v/>
      </c>
      <c r="M184" s="167"/>
      <c r="N184" s="169" t="str">
        <f>IF(Tabel_RIE[[#This Row],[B1]]&gt;0,VLOOKUP(Tabel_RIE[[#This Row],[B1]],Tabel_FK_B[],2,FALSE),"")</f>
        <v/>
      </c>
      <c r="O184" s="167"/>
      <c r="P184" s="169" t="str">
        <f>IF(Tabel_RIE[[#This Row],[W1]]&gt;0,VLOOKUP(Tabel_RIE[[#This Row],[W1]],Tabel_FK_W[],2,FALSE),"")</f>
        <v/>
      </c>
      <c r="Q18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71" t="str">
        <f>IF(OR(Tabel_RIE[[#This Row],[E12]]="",Tabel_RIE[[#This Row],[B12]]="",Tabel_RIE[[#This Row],[W12]]=""),"",Tabel_RIE[[#This Row],[E12]]*Tabel_RIE[[#This Row],[B12]]*Tabel_RIE[[#This Row],[W12]])</f>
        <v/>
      </c>
      <c r="S184" s="172" t="str">
        <f>IF(AND(Tabel_RIE[[#This Row],[E12]]="",Tabel_RIE[[#This Row],[R12]]=""),"",IF(AND(OR(Tabel_RIE[[#This Row],[E12]]="",Tabel_RIE[[#This Row],[E12]]&lt;15),OR(Tabel_RIE[[#This Row],[R12]]="",Tabel_RIE[[#This Row],[R12]]&lt;70)),"n.v.t.",IF(OR(Tabel_RIE[[#This Row],[E12]]&gt;=15,Tabel_RIE[[#This Row],[R12]]&gt;=70),"√","fout")))</f>
        <v/>
      </c>
      <c r="T184" s="173"/>
      <c r="U184" s="174"/>
      <c r="V184" s="174"/>
      <c r="W184" s="175"/>
      <c r="X184" s="176" t="str">
        <f t="shared" si="2"/>
        <v>Bronaanpak:
Collectieve maatregelen:
Individuele maatregelen:
PBM's:</v>
      </c>
      <c r="Y184" s="165"/>
      <c r="Z184" s="177"/>
      <c r="AA184" s="173"/>
      <c r="AB184" s="169" t="str">
        <f>IF(Tabel_RIE[[#This Row],[E2]]&gt;0,VLOOKUP(Tabel_RIE[[#This Row],[E2]],Tabel_FK_E[],2,FALSE),"")</f>
        <v/>
      </c>
      <c r="AC184" s="173"/>
      <c r="AD184" s="169" t="str">
        <f>IF(Tabel_RIE[[#This Row],[B2]]&gt;0,VLOOKUP(Tabel_RIE[[#This Row],[B2]],Tabel_FK_B[],2,FALSE),"")</f>
        <v/>
      </c>
      <c r="AE184" s="173"/>
      <c r="AF184" s="169" t="str">
        <f>IF(Tabel_RIE[[#This Row],[W2]]&gt;0,VLOOKUP(Tabel_RIE[[#This Row],[W2]],Tabel_FK_W[],2,FALSE),"")</f>
        <v/>
      </c>
      <c r="AG18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4" s="171"/>
      <c r="AI184" s="165"/>
      <c r="AJ184" s="175"/>
      <c r="AK18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78" t="str">
        <f>IF(AND(Tabel_RIE[[#This Row],[R12]]&gt;=70,Tabel_RIE[[#This Row],[R22]]&lt;70),"Ja","Nee")</f>
        <v>Ja</v>
      </c>
      <c r="AM184" s="178" t="str">
        <f>IF(Tabel_RIE[[#This Row],[R22]]&lt;&gt;"",Tabel_RIE[[#This Row],[R22]],Tabel_RIE[[#This Row],[R12]])</f>
        <v/>
      </c>
    </row>
    <row r="185" spans="2:39" ht="42" customHeight="1" x14ac:dyDescent="0.25">
      <c r="B185" s="163">
        <v>179</v>
      </c>
      <c r="C185" s="164"/>
      <c r="D185" s="165"/>
      <c r="E185" s="165"/>
      <c r="F185" s="165"/>
      <c r="G185" s="166"/>
      <c r="H185" s="166"/>
      <c r="I185" s="165"/>
      <c r="J185" s="165"/>
      <c r="K185" s="167"/>
      <c r="L185" s="168" t="str">
        <f>IF(Tabel_RIE[[#This Row],[E1]]&gt;0,VLOOKUP(Tabel_RIE[[#This Row],[E1]],Tabel_FK_E[],2,FALSE),"")</f>
        <v/>
      </c>
      <c r="M185" s="167"/>
      <c r="N185" s="169" t="str">
        <f>IF(Tabel_RIE[[#This Row],[B1]]&gt;0,VLOOKUP(Tabel_RIE[[#This Row],[B1]],Tabel_FK_B[],2,FALSE),"")</f>
        <v/>
      </c>
      <c r="O185" s="167"/>
      <c r="P185" s="169" t="str">
        <f>IF(Tabel_RIE[[#This Row],[W1]]&gt;0,VLOOKUP(Tabel_RIE[[#This Row],[W1]],Tabel_FK_W[],2,FALSE),"")</f>
        <v/>
      </c>
      <c r="Q18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71" t="str">
        <f>IF(OR(Tabel_RIE[[#This Row],[E12]]="",Tabel_RIE[[#This Row],[B12]]="",Tabel_RIE[[#This Row],[W12]]=""),"",Tabel_RIE[[#This Row],[E12]]*Tabel_RIE[[#This Row],[B12]]*Tabel_RIE[[#This Row],[W12]])</f>
        <v/>
      </c>
      <c r="S185" s="172" t="str">
        <f>IF(AND(Tabel_RIE[[#This Row],[E12]]="",Tabel_RIE[[#This Row],[R12]]=""),"",IF(AND(OR(Tabel_RIE[[#This Row],[E12]]="",Tabel_RIE[[#This Row],[E12]]&lt;15),OR(Tabel_RIE[[#This Row],[R12]]="",Tabel_RIE[[#This Row],[R12]]&lt;70)),"n.v.t.",IF(OR(Tabel_RIE[[#This Row],[E12]]&gt;=15,Tabel_RIE[[#This Row],[R12]]&gt;=70),"√","fout")))</f>
        <v/>
      </c>
      <c r="T185" s="173"/>
      <c r="U185" s="174"/>
      <c r="V185" s="174"/>
      <c r="W185" s="175"/>
      <c r="X185" s="176" t="str">
        <f t="shared" si="2"/>
        <v>Bronaanpak:
Collectieve maatregelen:
Individuele maatregelen:
PBM's:</v>
      </c>
      <c r="Y185" s="165"/>
      <c r="Z185" s="177"/>
      <c r="AA185" s="173"/>
      <c r="AB185" s="169" t="str">
        <f>IF(Tabel_RIE[[#This Row],[E2]]&gt;0,VLOOKUP(Tabel_RIE[[#This Row],[E2]],Tabel_FK_E[],2,FALSE),"")</f>
        <v/>
      </c>
      <c r="AC185" s="173"/>
      <c r="AD185" s="169" t="str">
        <f>IF(Tabel_RIE[[#This Row],[B2]]&gt;0,VLOOKUP(Tabel_RIE[[#This Row],[B2]],Tabel_FK_B[],2,FALSE),"")</f>
        <v/>
      </c>
      <c r="AE185" s="173"/>
      <c r="AF185" s="169" t="str">
        <f>IF(Tabel_RIE[[#This Row],[W2]]&gt;0,VLOOKUP(Tabel_RIE[[#This Row],[W2]],Tabel_FK_W[],2,FALSE),"")</f>
        <v/>
      </c>
      <c r="AG18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5" s="171"/>
      <c r="AI185" s="165"/>
      <c r="AJ185" s="175"/>
      <c r="AK18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78" t="str">
        <f>IF(AND(Tabel_RIE[[#This Row],[R12]]&gt;=70,Tabel_RIE[[#This Row],[R22]]&lt;70),"Ja","Nee")</f>
        <v>Ja</v>
      </c>
      <c r="AM185" s="178" t="str">
        <f>IF(Tabel_RIE[[#This Row],[R22]]&lt;&gt;"",Tabel_RIE[[#This Row],[R22]],Tabel_RIE[[#This Row],[R12]])</f>
        <v/>
      </c>
    </row>
    <row r="186" spans="2:39" ht="42" customHeight="1" x14ac:dyDescent="0.25">
      <c r="B186" s="163">
        <v>180</v>
      </c>
      <c r="C186" s="164"/>
      <c r="D186" s="165"/>
      <c r="E186" s="165"/>
      <c r="F186" s="165"/>
      <c r="G186" s="166"/>
      <c r="H186" s="166"/>
      <c r="I186" s="165"/>
      <c r="J186" s="165"/>
      <c r="K186" s="167"/>
      <c r="L186" s="168" t="str">
        <f>IF(Tabel_RIE[[#This Row],[E1]]&gt;0,VLOOKUP(Tabel_RIE[[#This Row],[E1]],Tabel_FK_E[],2,FALSE),"")</f>
        <v/>
      </c>
      <c r="M186" s="167"/>
      <c r="N186" s="169" t="str">
        <f>IF(Tabel_RIE[[#This Row],[B1]]&gt;0,VLOOKUP(Tabel_RIE[[#This Row],[B1]],Tabel_FK_B[],2,FALSE),"")</f>
        <v/>
      </c>
      <c r="O186" s="167"/>
      <c r="P186" s="169" t="str">
        <f>IF(Tabel_RIE[[#This Row],[W1]]&gt;0,VLOOKUP(Tabel_RIE[[#This Row],[W1]],Tabel_FK_W[],2,FALSE),"")</f>
        <v/>
      </c>
      <c r="Q18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71" t="str">
        <f>IF(OR(Tabel_RIE[[#This Row],[E12]]="",Tabel_RIE[[#This Row],[B12]]="",Tabel_RIE[[#This Row],[W12]]=""),"",Tabel_RIE[[#This Row],[E12]]*Tabel_RIE[[#This Row],[B12]]*Tabel_RIE[[#This Row],[W12]])</f>
        <v/>
      </c>
      <c r="S186" s="172" t="str">
        <f>IF(AND(Tabel_RIE[[#This Row],[E12]]="",Tabel_RIE[[#This Row],[R12]]=""),"",IF(AND(OR(Tabel_RIE[[#This Row],[E12]]="",Tabel_RIE[[#This Row],[E12]]&lt;15),OR(Tabel_RIE[[#This Row],[R12]]="",Tabel_RIE[[#This Row],[R12]]&lt;70)),"n.v.t.",IF(OR(Tabel_RIE[[#This Row],[E12]]&gt;=15,Tabel_RIE[[#This Row],[R12]]&gt;=70),"√","fout")))</f>
        <v/>
      </c>
      <c r="T186" s="173"/>
      <c r="U186" s="174"/>
      <c r="V186" s="174"/>
      <c r="W186" s="175"/>
      <c r="X186" s="176" t="str">
        <f t="shared" si="2"/>
        <v>Bronaanpak:
Collectieve maatregelen:
Individuele maatregelen:
PBM's:</v>
      </c>
      <c r="Y186" s="165"/>
      <c r="Z186" s="177"/>
      <c r="AA186" s="173"/>
      <c r="AB186" s="169" t="str">
        <f>IF(Tabel_RIE[[#This Row],[E2]]&gt;0,VLOOKUP(Tabel_RIE[[#This Row],[E2]],Tabel_FK_E[],2,FALSE),"")</f>
        <v/>
      </c>
      <c r="AC186" s="173"/>
      <c r="AD186" s="169" t="str">
        <f>IF(Tabel_RIE[[#This Row],[B2]]&gt;0,VLOOKUP(Tabel_RIE[[#This Row],[B2]],Tabel_FK_B[],2,FALSE),"")</f>
        <v/>
      </c>
      <c r="AE186" s="173"/>
      <c r="AF186" s="169" t="str">
        <f>IF(Tabel_RIE[[#This Row],[W2]]&gt;0,VLOOKUP(Tabel_RIE[[#This Row],[W2]],Tabel_FK_W[],2,FALSE),"")</f>
        <v/>
      </c>
      <c r="AG18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6" s="171"/>
      <c r="AI186" s="165"/>
      <c r="AJ186" s="175"/>
      <c r="AK18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78" t="str">
        <f>IF(AND(Tabel_RIE[[#This Row],[R12]]&gt;=70,Tabel_RIE[[#This Row],[R22]]&lt;70),"Ja","Nee")</f>
        <v>Ja</v>
      </c>
      <c r="AM186" s="178" t="str">
        <f>IF(Tabel_RIE[[#This Row],[R22]]&lt;&gt;"",Tabel_RIE[[#This Row],[R22]],Tabel_RIE[[#This Row],[R12]])</f>
        <v/>
      </c>
    </row>
    <row r="187" spans="2:39" ht="42" customHeight="1" x14ac:dyDescent="0.25">
      <c r="B187" s="163">
        <v>181</v>
      </c>
      <c r="C187" s="164"/>
      <c r="D187" s="165"/>
      <c r="E187" s="165"/>
      <c r="F187" s="165"/>
      <c r="G187" s="166"/>
      <c r="H187" s="166"/>
      <c r="I187" s="165"/>
      <c r="J187" s="165"/>
      <c r="K187" s="167"/>
      <c r="L187" s="168" t="str">
        <f>IF(Tabel_RIE[[#This Row],[E1]]&gt;0,VLOOKUP(Tabel_RIE[[#This Row],[E1]],Tabel_FK_E[],2,FALSE),"")</f>
        <v/>
      </c>
      <c r="M187" s="167"/>
      <c r="N187" s="169" t="str">
        <f>IF(Tabel_RIE[[#This Row],[B1]]&gt;0,VLOOKUP(Tabel_RIE[[#This Row],[B1]],Tabel_FK_B[],2,FALSE),"")</f>
        <v/>
      </c>
      <c r="O187" s="167"/>
      <c r="P187" s="169" t="str">
        <f>IF(Tabel_RIE[[#This Row],[W1]]&gt;0,VLOOKUP(Tabel_RIE[[#This Row],[W1]],Tabel_FK_W[],2,FALSE),"")</f>
        <v/>
      </c>
      <c r="Q18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71" t="str">
        <f>IF(OR(Tabel_RIE[[#This Row],[E12]]="",Tabel_RIE[[#This Row],[B12]]="",Tabel_RIE[[#This Row],[W12]]=""),"",Tabel_RIE[[#This Row],[E12]]*Tabel_RIE[[#This Row],[B12]]*Tabel_RIE[[#This Row],[W12]])</f>
        <v/>
      </c>
      <c r="S187" s="172" t="str">
        <f>IF(AND(Tabel_RIE[[#This Row],[E12]]="",Tabel_RIE[[#This Row],[R12]]=""),"",IF(AND(OR(Tabel_RIE[[#This Row],[E12]]="",Tabel_RIE[[#This Row],[E12]]&lt;15),OR(Tabel_RIE[[#This Row],[R12]]="",Tabel_RIE[[#This Row],[R12]]&lt;70)),"n.v.t.",IF(OR(Tabel_RIE[[#This Row],[E12]]&gt;=15,Tabel_RIE[[#This Row],[R12]]&gt;=70),"√","fout")))</f>
        <v/>
      </c>
      <c r="T187" s="173"/>
      <c r="U187" s="174"/>
      <c r="V187" s="174"/>
      <c r="W187" s="175"/>
      <c r="X187" s="176" t="str">
        <f t="shared" si="2"/>
        <v>Bronaanpak:
Collectieve maatregelen:
Individuele maatregelen:
PBM's:</v>
      </c>
      <c r="Y187" s="165"/>
      <c r="Z187" s="177"/>
      <c r="AA187" s="173"/>
      <c r="AB187" s="169" t="str">
        <f>IF(Tabel_RIE[[#This Row],[E2]]&gt;0,VLOOKUP(Tabel_RIE[[#This Row],[E2]],Tabel_FK_E[],2,FALSE),"")</f>
        <v/>
      </c>
      <c r="AC187" s="173"/>
      <c r="AD187" s="169" t="str">
        <f>IF(Tabel_RIE[[#This Row],[B2]]&gt;0,VLOOKUP(Tabel_RIE[[#This Row],[B2]],Tabel_FK_B[],2,FALSE),"")</f>
        <v/>
      </c>
      <c r="AE187" s="173"/>
      <c r="AF187" s="169" t="str">
        <f>IF(Tabel_RIE[[#This Row],[W2]]&gt;0,VLOOKUP(Tabel_RIE[[#This Row],[W2]],Tabel_FK_W[],2,FALSE),"")</f>
        <v/>
      </c>
      <c r="AG18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7" s="171"/>
      <c r="AI187" s="165"/>
      <c r="AJ187" s="175"/>
      <c r="AK18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78" t="str">
        <f>IF(AND(Tabel_RIE[[#This Row],[R12]]&gt;=70,Tabel_RIE[[#This Row],[R22]]&lt;70),"Ja","Nee")</f>
        <v>Ja</v>
      </c>
      <c r="AM187" s="178" t="str">
        <f>IF(Tabel_RIE[[#This Row],[R22]]&lt;&gt;"",Tabel_RIE[[#This Row],[R22]],Tabel_RIE[[#This Row],[R12]])</f>
        <v/>
      </c>
    </row>
    <row r="188" spans="2:39" ht="42" customHeight="1" x14ac:dyDescent="0.25">
      <c r="B188" s="163">
        <v>182</v>
      </c>
      <c r="C188" s="164"/>
      <c r="D188" s="165"/>
      <c r="E188" s="165"/>
      <c r="F188" s="165"/>
      <c r="G188" s="166"/>
      <c r="H188" s="166"/>
      <c r="I188" s="165"/>
      <c r="J188" s="165"/>
      <c r="K188" s="167"/>
      <c r="L188" s="168" t="str">
        <f>IF(Tabel_RIE[[#This Row],[E1]]&gt;0,VLOOKUP(Tabel_RIE[[#This Row],[E1]],Tabel_FK_E[],2,FALSE),"")</f>
        <v/>
      </c>
      <c r="M188" s="167"/>
      <c r="N188" s="169" t="str">
        <f>IF(Tabel_RIE[[#This Row],[B1]]&gt;0,VLOOKUP(Tabel_RIE[[#This Row],[B1]],Tabel_FK_B[],2,FALSE),"")</f>
        <v/>
      </c>
      <c r="O188" s="167"/>
      <c r="P188" s="169" t="str">
        <f>IF(Tabel_RIE[[#This Row],[W1]]&gt;0,VLOOKUP(Tabel_RIE[[#This Row],[W1]],Tabel_FK_W[],2,FALSE),"")</f>
        <v/>
      </c>
      <c r="Q18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71" t="str">
        <f>IF(OR(Tabel_RIE[[#This Row],[E12]]="",Tabel_RIE[[#This Row],[B12]]="",Tabel_RIE[[#This Row],[W12]]=""),"",Tabel_RIE[[#This Row],[E12]]*Tabel_RIE[[#This Row],[B12]]*Tabel_RIE[[#This Row],[W12]])</f>
        <v/>
      </c>
      <c r="S188" s="172" t="str">
        <f>IF(AND(Tabel_RIE[[#This Row],[E12]]="",Tabel_RIE[[#This Row],[R12]]=""),"",IF(AND(OR(Tabel_RIE[[#This Row],[E12]]="",Tabel_RIE[[#This Row],[E12]]&lt;15),OR(Tabel_RIE[[#This Row],[R12]]="",Tabel_RIE[[#This Row],[R12]]&lt;70)),"n.v.t.",IF(OR(Tabel_RIE[[#This Row],[E12]]&gt;=15,Tabel_RIE[[#This Row],[R12]]&gt;=70),"√","fout")))</f>
        <v/>
      </c>
      <c r="T188" s="173"/>
      <c r="U188" s="174"/>
      <c r="V188" s="174"/>
      <c r="W188" s="175"/>
      <c r="X188" s="176" t="str">
        <f t="shared" si="2"/>
        <v>Bronaanpak:
Collectieve maatregelen:
Individuele maatregelen:
PBM's:</v>
      </c>
      <c r="Y188" s="165"/>
      <c r="Z188" s="177"/>
      <c r="AA188" s="173"/>
      <c r="AB188" s="169" t="str">
        <f>IF(Tabel_RIE[[#This Row],[E2]]&gt;0,VLOOKUP(Tabel_RIE[[#This Row],[E2]],Tabel_FK_E[],2,FALSE),"")</f>
        <v/>
      </c>
      <c r="AC188" s="173"/>
      <c r="AD188" s="169" t="str">
        <f>IF(Tabel_RIE[[#This Row],[B2]]&gt;0,VLOOKUP(Tabel_RIE[[#This Row],[B2]],Tabel_FK_B[],2,FALSE),"")</f>
        <v/>
      </c>
      <c r="AE188" s="173"/>
      <c r="AF188" s="169" t="str">
        <f>IF(Tabel_RIE[[#This Row],[W2]]&gt;0,VLOOKUP(Tabel_RIE[[#This Row],[W2]],Tabel_FK_W[],2,FALSE),"")</f>
        <v/>
      </c>
      <c r="AG18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8" s="171"/>
      <c r="AI188" s="165"/>
      <c r="AJ188" s="175"/>
      <c r="AK18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78" t="str">
        <f>IF(AND(Tabel_RIE[[#This Row],[R12]]&gt;=70,Tabel_RIE[[#This Row],[R22]]&lt;70),"Ja","Nee")</f>
        <v>Ja</v>
      </c>
      <c r="AM188" s="178" t="str">
        <f>IF(Tabel_RIE[[#This Row],[R22]]&lt;&gt;"",Tabel_RIE[[#This Row],[R22]],Tabel_RIE[[#This Row],[R12]])</f>
        <v/>
      </c>
    </row>
    <row r="189" spans="2:39" ht="42" customHeight="1" x14ac:dyDescent="0.25">
      <c r="B189" s="163">
        <v>183</v>
      </c>
      <c r="C189" s="164"/>
      <c r="D189" s="165"/>
      <c r="E189" s="165"/>
      <c r="F189" s="165"/>
      <c r="G189" s="166"/>
      <c r="H189" s="166"/>
      <c r="I189" s="165"/>
      <c r="J189" s="165"/>
      <c r="K189" s="167"/>
      <c r="L189" s="168" t="str">
        <f>IF(Tabel_RIE[[#This Row],[E1]]&gt;0,VLOOKUP(Tabel_RIE[[#This Row],[E1]],Tabel_FK_E[],2,FALSE),"")</f>
        <v/>
      </c>
      <c r="M189" s="167"/>
      <c r="N189" s="169" t="str">
        <f>IF(Tabel_RIE[[#This Row],[B1]]&gt;0,VLOOKUP(Tabel_RIE[[#This Row],[B1]],Tabel_FK_B[],2,FALSE),"")</f>
        <v/>
      </c>
      <c r="O189" s="167"/>
      <c r="P189" s="169" t="str">
        <f>IF(Tabel_RIE[[#This Row],[W1]]&gt;0,VLOOKUP(Tabel_RIE[[#This Row],[W1]],Tabel_FK_W[],2,FALSE),"")</f>
        <v/>
      </c>
      <c r="Q18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71" t="str">
        <f>IF(OR(Tabel_RIE[[#This Row],[E12]]="",Tabel_RIE[[#This Row],[B12]]="",Tabel_RIE[[#This Row],[W12]]=""),"",Tabel_RIE[[#This Row],[E12]]*Tabel_RIE[[#This Row],[B12]]*Tabel_RIE[[#This Row],[W12]])</f>
        <v/>
      </c>
      <c r="S189" s="172" t="str">
        <f>IF(AND(Tabel_RIE[[#This Row],[E12]]="",Tabel_RIE[[#This Row],[R12]]=""),"",IF(AND(OR(Tabel_RIE[[#This Row],[E12]]="",Tabel_RIE[[#This Row],[E12]]&lt;15),OR(Tabel_RIE[[#This Row],[R12]]="",Tabel_RIE[[#This Row],[R12]]&lt;70)),"n.v.t.",IF(OR(Tabel_RIE[[#This Row],[E12]]&gt;=15,Tabel_RIE[[#This Row],[R12]]&gt;=70),"√","fout")))</f>
        <v/>
      </c>
      <c r="T189" s="173"/>
      <c r="U189" s="174"/>
      <c r="V189" s="174"/>
      <c r="W189" s="175"/>
      <c r="X189" s="176" t="str">
        <f t="shared" si="2"/>
        <v>Bronaanpak:
Collectieve maatregelen:
Individuele maatregelen:
PBM's:</v>
      </c>
      <c r="Y189" s="165"/>
      <c r="Z189" s="177"/>
      <c r="AA189" s="173"/>
      <c r="AB189" s="169" t="str">
        <f>IF(Tabel_RIE[[#This Row],[E2]]&gt;0,VLOOKUP(Tabel_RIE[[#This Row],[E2]],Tabel_FK_E[],2,FALSE),"")</f>
        <v/>
      </c>
      <c r="AC189" s="173"/>
      <c r="AD189" s="169" t="str">
        <f>IF(Tabel_RIE[[#This Row],[B2]]&gt;0,VLOOKUP(Tabel_RIE[[#This Row],[B2]],Tabel_FK_B[],2,FALSE),"")</f>
        <v/>
      </c>
      <c r="AE189" s="173"/>
      <c r="AF189" s="169" t="str">
        <f>IF(Tabel_RIE[[#This Row],[W2]]&gt;0,VLOOKUP(Tabel_RIE[[#This Row],[W2]],Tabel_FK_W[],2,FALSE),"")</f>
        <v/>
      </c>
      <c r="AG18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9" s="171"/>
      <c r="AI189" s="165"/>
      <c r="AJ189" s="175"/>
      <c r="AK18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78" t="str">
        <f>IF(AND(Tabel_RIE[[#This Row],[R12]]&gt;=70,Tabel_RIE[[#This Row],[R22]]&lt;70),"Ja","Nee")</f>
        <v>Ja</v>
      </c>
      <c r="AM189" s="178" t="str">
        <f>IF(Tabel_RIE[[#This Row],[R22]]&lt;&gt;"",Tabel_RIE[[#This Row],[R22]],Tabel_RIE[[#This Row],[R12]])</f>
        <v/>
      </c>
    </row>
    <row r="190" spans="2:39" ht="42" customHeight="1" x14ac:dyDescent="0.25">
      <c r="B190" s="163">
        <v>184</v>
      </c>
      <c r="C190" s="164"/>
      <c r="D190" s="165"/>
      <c r="E190" s="165"/>
      <c r="F190" s="165"/>
      <c r="G190" s="166"/>
      <c r="H190" s="166"/>
      <c r="I190" s="165"/>
      <c r="J190" s="165"/>
      <c r="K190" s="167"/>
      <c r="L190" s="168" t="str">
        <f>IF(Tabel_RIE[[#This Row],[E1]]&gt;0,VLOOKUP(Tabel_RIE[[#This Row],[E1]],Tabel_FK_E[],2,FALSE),"")</f>
        <v/>
      </c>
      <c r="M190" s="167"/>
      <c r="N190" s="169" t="str">
        <f>IF(Tabel_RIE[[#This Row],[B1]]&gt;0,VLOOKUP(Tabel_RIE[[#This Row],[B1]],Tabel_FK_B[],2,FALSE),"")</f>
        <v/>
      </c>
      <c r="O190" s="167"/>
      <c r="P190" s="169" t="str">
        <f>IF(Tabel_RIE[[#This Row],[W1]]&gt;0,VLOOKUP(Tabel_RIE[[#This Row],[W1]],Tabel_FK_W[],2,FALSE),"")</f>
        <v/>
      </c>
      <c r="Q19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71" t="str">
        <f>IF(OR(Tabel_RIE[[#This Row],[E12]]="",Tabel_RIE[[#This Row],[B12]]="",Tabel_RIE[[#This Row],[W12]]=""),"",Tabel_RIE[[#This Row],[E12]]*Tabel_RIE[[#This Row],[B12]]*Tabel_RIE[[#This Row],[W12]])</f>
        <v/>
      </c>
      <c r="S190" s="172" t="str">
        <f>IF(AND(Tabel_RIE[[#This Row],[E12]]="",Tabel_RIE[[#This Row],[R12]]=""),"",IF(AND(OR(Tabel_RIE[[#This Row],[E12]]="",Tabel_RIE[[#This Row],[E12]]&lt;15),OR(Tabel_RIE[[#This Row],[R12]]="",Tabel_RIE[[#This Row],[R12]]&lt;70)),"n.v.t.",IF(OR(Tabel_RIE[[#This Row],[E12]]&gt;=15,Tabel_RIE[[#This Row],[R12]]&gt;=70),"√","fout")))</f>
        <v/>
      </c>
      <c r="T190" s="173"/>
      <c r="U190" s="174"/>
      <c r="V190" s="174"/>
      <c r="W190" s="175"/>
      <c r="X190" s="176" t="str">
        <f t="shared" si="2"/>
        <v>Bronaanpak:
Collectieve maatregelen:
Individuele maatregelen:
PBM's:</v>
      </c>
      <c r="Y190" s="165"/>
      <c r="Z190" s="177"/>
      <c r="AA190" s="173"/>
      <c r="AB190" s="169" t="str">
        <f>IF(Tabel_RIE[[#This Row],[E2]]&gt;0,VLOOKUP(Tabel_RIE[[#This Row],[E2]],Tabel_FK_E[],2,FALSE),"")</f>
        <v/>
      </c>
      <c r="AC190" s="173"/>
      <c r="AD190" s="169" t="str">
        <f>IF(Tabel_RIE[[#This Row],[B2]]&gt;0,VLOOKUP(Tabel_RIE[[#This Row],[B2]],Tabel_FK_B[],2,FALSE),"")</f>
        <v/>
      </c>
      <c r="AE190" s="173"/>
      <c r="AF190" s="169" t="str">
        <f>IF(Tabel_RIE[[#This Row],[W2]]&gt;0,VLOOKUP(Tabel_RIE[[#This Row],[W2]],Tabel_FK_W[],2,FALSE),"")</f>
        <v/>
      </c>
      <c r="AG19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0" s="171"/>
      <c r="AI190" s="165"/>
      <c r="AJ190" s="175"/>
      <c r="AK19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78" t="str">
        <f>IF(AND(Tabel_RIE[[#This Row],[R12]]&gt;=70,Tabel_RIE[[#This Row],[R22]]&lt;70),"Ja","Nee")</f>
        <v>Ja</v>
      </c>
      <c r="AM190" s="178" t="str">
        <f>IF(Tabel_RIE[[#This Row],[R22]]&lt;&gt;"",Tabel_RIE[[#This Row],[R22]],Tabel_RIE[[#This Row],[R12]])</f>
        <v/>
      </c>
    </row>
    <row r="191" spans="2:39" ht="42" customHeight="1" x14ac:dyDescent="0.25">
      <c r="B191" s="163">
        <v>185</v>
      </c>
      <c r="C191" s="164"/>
      <c r="D191" s="165"/>
      <c r="E191" s="165"/>
      <c r="F191" s="165"/>
      <c r="G191" s="166"/>
      <c r="H191" s="166"/>
      <c r="I191" s="165"/>
      <c r="J191" s="165"/>
      <c r="K191" s="167"/>
      <c r="L191" s="168" t="str">
        <f>IF(Tabel_RIE[[#This Row],[E1]]&gt;0,VLOOKUP(Tabel_RIE[[#This Row],[E1]],Tabel_FK_E[],2,FALSE),"")</f>
        <v/>
      </c>
      <c r="M191" s="167"/>
      <c r="N191" s="169" t="str">
        <f>IF(Tabel_RIE[[#This Row],[B1]]&gt;0,VLOOKUP(Tabel_RIE[[#This Row],[B1]],Tabel_FK_B[],2,FALSE),"")</f>
        <v/>
      </c>
      <c r="O191" s="167"/>
      <c r="P191" s="169" t="str">
        <f>IF(Tabel_RIE[[#This Row],[W1]]&gt;0,VLOOKUP(Tabel_RIE[[#This Row],[W1]],Tabel_FK_W[],2,FALSE),"")</f>
        <v/>
      </c>
      <c r="Q19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71" t="str">
        <f>IF(OR(Tabel_RIE[[#This Row],[E12]]="",Tabel_RIE[[#This Row],[B12]]="",Tabel_RIE[[#This Row],[W12]]=""),"",Tabel_RIE[[#This Row],[E12]]*Tabel_RIE[[#This Row],[B12]]*Tabel_RIE[[#This Row],[W12]])</f>
        <v/>
      </c>
      <c r="S191" s="172" t="str">
        <f>IF(AND(Tabel_RIE[[#This Row],[E12]]="",Tabel_RIE[[#This Row],[R12]]=""),"",IF(AND(OR(Tabel_RIE[[#This Row],[E12]]="",Tabel_RIE[[#This Row],[E12]]&lt;15),OR(Tabel_RIE[[#This Row],[R12]]="",Tabel_RIE[[#This Row],[R12]]&lt;70)),"n.v.t.",IF(OR(Tabel_RIE[[#This Row],[E12]]&gt;=15,Tabel_RIE[[#This Row],[R12]]&gt;=70),"√","fout")))</f>
        <v/>
      </c>
      <c r="T191" s="173"/>
      <c r="U191" s="174"/>
      <c r="V191" s="174"/>
      <c r="W191" s="175"/>
      <c r="X191" s="176" t="str">
        <f t="shared" si="2"/>
        <v>Bronaanpak:
Collectieve maatregelen:
Individuele maatregelen:
PBM's:</v>
      </c>
      <c r="Y191" s="165"/>
      <c r="Z191" s="177"/>
      <c r="AA191" s="173"/>
      <c r="AB191" s="169" t="str">
        <f>IF(Tabel_RIE[[#This Row],[E2]]&gt;0,VLOOKUP(Tabel_RIE[[#This Row],[E2]],Tabel_FK_E[],2,FALSE),"")</f>
        <v/>
      </c>
      <c r="AC191" s="173"/>
      <c r="AD191" s="169" t="str">
        <f>IF(Tabel_RIE[[#This Row],[B2]]&gt;0,VLOOKUP(Tabel_RIE[[#This Row],[B2]],Tabel_FK_B[],2,FALSE),"")</f>
        <v/>
      </c>
      <c r="AE191" s="173"/>
      <c r="AF191" s="169" t="str">
        <f>IF(Tabel_RIE[[#This Row],[W2]]&gt;0,VLOOKUP(Tabel_RIE[[#This Row],[W2]],Tabel_FK_W[],2,FALSE),"")</f>
        <v/>
      </c>
      <c r="AG19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1" s="171"/>
      <c r="AI191" s="165"/>
      <c r="AJ191" s="175"/>
      <c r="AK19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78" t="str">
        <f>IF(AND(Tabel_RIE[[#This Row],[R12]]&gt;=70,Tabel_RIE[[#This Row],[R22]]&lt;70),"Ja","Nee")</f>
        <v>Ja</v>
      </c>
      <c r="AM191" s="178" t="str">
        <f>IF(Tabel_RIE[[#This Row],[R22]]&lt;&gt;"",Tabel_RIE[[#This Row],[R22]],Tabel_RIE[[#This Row],[R12]])</f>
        <v/>
      </c>
    </row>
    <row r="192" spans="2:39" ht="42" customHeight="1" x14ac:dyDescent="0.25">
      <c r="B192" s="163">
        <v>186</v>
      </c>
      <c r="C192" s="164"/>
      <c r="D192" s="165"/>
      <c r="E192" s="165"/>
      <c r="F192" s="165"/>
      <c r="G192" s="166"/>
      <c r="H192" s="166"/>
      <c r="I192" s="165"/>
      <c r="J192" s="165"/>
      <c r="K192" s="167"/>
      <c r="L192" s="168" t="str">
        <f>IF(Tabel_RIE[[#This Row],[E1]]&gt;0,VLOOKUP(Tabel_RIE[[#This Row],[E1]],Tabel_FK_E[],2,FALSE),"")</f>
        <v/>
      </c>
      <c r="M192" s="167"/>
      <c r="N192" s="169" t="str">
        <f>IF(Tabel_RIE[[#This Row],[B1]]&gt;0,VLOOKUP(Tabel_RIE[[#This Row],[B1]],Tabel_FK_B[],2,FALSE),"")</f>
        <v/>
      </c>
      <c r="O192" s="167"/>
      <c r="P192" s="169" t="str">
        <f>IF(Tabel_RIE[[#This Row],[W1]]&gt;0,VLOOKUP(Tabel_RIE[[#This Row],[W1]],Tabel_FK_W[],2,FALSE),"")</f>
        <v/>
      </c>
      <c r="Q19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71" t="str">
        <f>IF(OR(Tabel_RIE[[#This Row],[E12]]="",Tabel_RIE[[#This Row],[B12]]="",Tabel_RIE[[#This Row],[W12]]=""),"",Tabel_RIE[[#This Row],[E12]]*Tabel_RIE[[#This Row],[B12]]*Tabel_RIE[[#This Row],[W12]])</f>
        <v/>
      </c>
      <c r="S192" s="172" t="str">
        <f>IF(AND(Tabel_RIE[[#This Row],[E12]]="",Tabel_RIE[[#This Row],[R12]]=""),"",IF(AND(OR(Tabel_RIE[[#This Row],[E12]]="",Tabel_RIE[[#This Row],[E12]]&lt;15),OR(Tabel_RIE[[#This Row],[R12]]="",Tabel_RIE[[#This Row],[R12]]&lt;70)),"n.v.t.",IF(OR(Tabel_RIE[[#This Row],[E12]]&gt;=15,Tabel_RIE[[#This Row],[R12]]&gt;=70),"√","fout")))</f>
        <v/>
      </c>
      <c r="T192" s="173"/>
      <c r="U192" s="174"/>
      <c r="V192" s="174"/>
      <c r="W192" s="175"/>
      <c r="X192" s="176" t="str">
        <f t="shared" si="2"/>
        <v>Bronaanpak:
Collectieve maatregelen:
Individuele maatregelen:
PBM's:</v>
      </c>
      <c r="Y192" s="165"/>
      <c r="Z192" s="177"/>
      <c r="AA192" s="173"/>
      <c r="AB192" s="169" t="str">
        <f>IF(Tabel_RIE[[#This Row],[E2]]&gt;0,VLOOKUP(Tabel_RIE[[#This Row],[E2]],Tabel_FK_E[],2,FALSE),"")</f>
        <v/>
      </c>
      <c r="AC192" s="173"/>
      <c r="AD192" s="169" t="str">
        <f>IF(Tabel_RIE[[#This Row],[B2]]&gt;0,VLOOKUP(Tabel_RIE[[#This Row],[B2]],Tabel_FK_B[],2,FALSE),"")</f>
        <v/>
      </c>
      <c r="AE192" s="173"/>
      <c r="AF192" s="169" t="str">
        <f>IF(Tabel_RIE[[#This Row],[W2]]&gt;0,VLOOKUP(Tabel_RIE[[#This Row],[W2]],Tabel_FK_W[],2,FALSE),"")</f>
        <v/>
      </c>
      <c r="AG19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2" s="171"/>
      <c r="AI192" s="165"/>
      <c r="AJ192" s="175"/>
      <c r="AK19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78" t="str">
        <f>IF(AND(Tabel_RIE[[#This Row],[R12]]&gt;=70,Tabel_RIE[[#This Row],[R22]]&lt;70),"Ja","Nee")</f>
        <v>Ja</v>
      </c>
      <c r="AM192" s="178" t="str">
        <f>IF(Tabel_RIE[[#This Row],[R22]]&lt;&gt;"",Tabel_RIE[[#This Row],[R22]],Tabel_RIE[[#This Row],[R12]])</f>
        <v/>
      </c>
    </row>
    <row r="193" spans="2:39" ht="42" customHeight="1" x14ac:dyDescent="0.25">
      <c r="B193" s="163">
        <v>187</v>
      </c>
      <c r="C193" s="164"/>
      <c r="D193" s="165"/>
      <c r="E193" s="165"/>
      <c r="F193" s="165"/>
      <c r="G193" s="166"/>
      <c r="H193" s="166"/>
      <c r="I193" s="165"/>
      <c r="J193" s="165"/>
      <c r="K193" s="167"/>
      <c r="L193" s="168" t="str">
        <f>IF(Tabel_RIE[[#This Row],[E1]]&gt;0,VLOOKUP(Tabel_RIE[[#This Row],[E1]],Tabel_FK_E[],2,FALSE),"")</f>
        <v/>
      </c>
      <c r="M193" s="167"/>
      <c r="N193" s="169" t="str">
        <f>IF(Tabel_RIE[[#This Row],[B1]]&gt;0,VLOOKUP(Tabel_RIE[[#This Row],[B1]],Tabel_FK_B[],2,FALSE),"")</f>
        <v/>
      </c>
      <c r="O193" s="167"/>
      <c r="P193" s="169" t="str">
        <f>IF(Tabel_RIE[[#This Row],[W1]]&gt;0,VLOOKUP(Tabel_RIE[[#This Row],[W1]],Tabel_FK_W[],2,FALSE),"")</f>
        <v/>
      </c>
      <c r="Q19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71" t="str">
        <f>IF(OR(Tabel_RIE[[#This Row],[E12]]="",Tabel_RIE[[#This Row],[B12]]="",Tabel_RIE[[#This Row],[W12]]=""),"",Tabel_RIE[[#This Row],[E12]]*Tabel_RIE[[#This Row],[B12]]*Tabel_RIE[[#This Row],[W12]])</f>
        <v/>
      </c>
      <c r="S193" s="172" t="str">
        <f>IF(AND(Tabel_RIE[[#This Row],[E12]]="",Tabel_RIE[[#This Row],[R12]]=""),"",IF(AND(OR(Tabel_RIE[[#This Row],[E12]]="",Tabel_RIE[[#This Row],[E12]]&lt;15),OR(Tabel_RIE[[#This Row],[R12]]="",Tabel_RIE[[#This Row],[R12]]&lt;70)),"n.v.t.",IF(OR(Tabel_RIE[[#This Row],[E12]]&gt;=15,Tabel_RIE[[#This Row],[R12]]&gt;=70),"√","fout")))</f>
        <v/>
      </c>
      <c r="T193" s="173"/>
      <c r="U193" s="174"/>
      <c r="V193" s="174"/>
      <c r="W193" s="175"/>
      <c r="X193" s="176" t="str">
        <f t="shared" si="2"/>
        <v>Bronaanpak:
Collectieve maatregelen:
Individuele maatregelen:
PBM's:</v>
      </c>
      <c r="Y193" s="165"/>
      <c r="Z193" s="177"/>
      <c r="AA193" s="173"/>
      <c r="AB193" s="169" t="str">
        <f>IF(Tabel_RIE[[#This Row],[E2]]&gt;0,VLOOKUP(Tabel_RIE[[#This Row],[E2]],Tabel_FK_E[],2,FALSE),"")</f>
        <v/>
      </c>
      <c r="AC193" s="173"/>
      <c r="AD193" s="169" t="str">
        <f>IF(Tabel_RIE[[#This Row],[B2]]&gt;0,VLOOKUP(Tabel_RIE[[#This Row],[B2]],Tabel_FK_B[],2,FALSE),"")</f>
        <v/>
      </c>
      <c r="AE193" s="173"/>
      <c r="AF193" s="169" t="str">
        <f>IF(Tabel_RIE[[#This Row],[W2]]&gt;0,VLOOKUP(Tabel_RIE[[#This Row],[W2]],Tabel_FK_W[],2,FALSE),"")</f>
        <v/>
      </c>
      <c r="AG19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3" s="171"/>
      <c r="AI193" s="165"/>
      <c r="AJ193" s="175"/>
      <c r="AK19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78" t="str">
        <f>IF(AND(Tabel_RIE[[#This Row],[R12]]&gt;=70,Tabel_RIE[[#This Row],[R22]]&lt;70),"Ja","Nee")</f>
        <v>Ja</v>
      </c>
      <c r="AM193" s="178" t="str">
        <f>IF(Tabel_RIE[[#This Row],[R22]]&lt;&gt;"",Tabel_RIE[[#This Row],[R22]],Tabel_RIE[[#This Row],[R12]])</f>
        <v/>
      </c>
    </row>
    <row r="194" spans="2:39" ht="42" customHeight="1" x14ac:dyDescent="0.25">
      <c r="B194" s="163">
        <v>188</v>
      </c>
      <c r="C194" s="164"/>
      <c r="D194" s="165"/>
      <c r="E194" s="165"/>
      <c r="F194" s="165"/>
      <c r="G194" s="166"/>
      <c r="H194" s="166"/>
      <c r="I194" s="165"/>
      <c r="J194" s="165"/>
      <c r="K194" s="167"/>
      <c r="L194" s="168" t="str">
        <f>IF(Tabel_RIE[[#This Row],[E1]]&gt;0,VLOOKUP(Tabel_RIE[[#This Row],[E1]],Tabel_FK_E[],2,FALSE),"")</f>
        <v/>
      </c>
      <c r="M194" s="167"/>
      <c r="N194" s="169" t="str">
        <f>IF(Tabel_RIE[[#This Row],[B1]]&gt;0,VLOOKUP(Tabel_RIE[[#This Row],[B1]],Tabel_FK_B[],2,FALSE),"")</f>
        <v/>
      </c>
      <c r="O194" s="167"/>
      <c r="P194" s="169" t="str">
        <f>IF(Tabel_RIE[[#This Row],[W1]]&gt;0,VLOOKUP(Tabel_RIE[[#This Row],[W1]],Tabel_FK_W[],2,FALSE),"")</f>
        <v/>
      </c>
      <c r="Q19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71" t="str">
        <f>IF(OR(Tabel_RIE[[#This Row],[E12]]="",Tabel_RIE[[#This Row],[B12]]="",Tabel_RIE[[#This Row],[W12]]=""),"",Tabel_RIE[[#This Row],[E12]]*Tabel_RIE[[#This Row],[B12]]*Tabel_RIE[[#This Row],[W12]])</f>
        <v/>
      </c>
      <c r="S194" s="172" t="str">
        <f>IF(AND(Tabel_RIE[[#This Row],[E12]]="",Tabel_RIE[[#This Row],[R12]]=""),"",IF(AND(OR(Tabel_RIE[[#This Row],[E12]]="",Tabel_RIE[[#This Row],[E12]]&lt;15),OR(Tabel_RIE[[#This Row],[R12]]="",Tabel_RIE[[#This Row],[R12]]&lt;70)),"n.v.t.",IF(OR(Tabel_RIE[[#This Row],[E12]]&gt;=15,Tabel_RIE[[#This Row],[R12]]&gt;=70),"√","fout")))</f>
        <v/>
      </c>
      <c r="T194" s="173"/>
      <c r="U194" s="174"/>
      <c r="V194" s="174"/>
      <c r="W194" s="175"/>
      <c r="X194" s="176" t="str">
        <f t="shared" si="2"/>
        <v>Bronaanpak:
Collectieve maatregelen:
Individuele maatregelen:
PBM's:</v>
      </c>
      <c r="Y194" s="165"/>
      <c r="Z194" s="177"/>
      <c r="AA194" s="173"/>
      <c r="AB194" s="169" t="str">
        <f>IF(Tabel_RIE[[#This Row],[E2]]&gt;0,VLOOKUP(Tabel_RIE[[#This Row],[E2]],Tabel_FK_E[],2,FALSE),"")</f>
        <v/>
      </c>
      <c r="AC194" s="173"/>
      <c r="AD194" s="169" t="str">
        <f>IF(Tabel_RIE[[#This Row],[B2]]&gt;0,VLOOKUP(Tabel_RIE[[#This Row],[B2]],Tabel_FK_B[],2,FALSE),"")</f>
        <v/>
      </c>
      <c r="AE194" s="173"/>
      <c r="AF194" s="169" t="str">
        <f>IF(Tabel_RIE[[#This Row],[W2]]&gt;0,VLOOKUP(Tabel_RIE[[#This Row],[W2]],Tabel_FK_W[],2,FALSE),"")</f>
        <v/>
      </c>
      <c r="AG19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4" s="171"/>
      <c r="AI194" s="165"/>
      <c r="AJ194" s="175"/>
      <c r="AK19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78" t="str">
        <f>IF(AND(Tabel_RIE[[#This Row],[R12]]&gt;=70,Tabel_RIE[[#This Row],[R22]]&lt;70),"Ja","Nee")</f>
        <v>Ja</v>
      </c>
      <c r="AM194" s="178" t="str">
        <f>IF(Tabel_RIE[[#This Row],[R22]]&lt;&gt;"",Tabel_RIE[[#This Row],[R22]],Tabel_RIE[[#This Row],[R12]])</f>
        <v/>
      </c>
    </row>
    <row r="195" spans="2:39" ht="42" customHeight="1" x14ac:dyDescent="0.25">
      <c r="B195" s="163">
        <v>189</v>
      </c>
      <c r="C195" s="164"/>
      <c r="D195" s="165"/>
      <c r="E195" s="165"/>
      <c r="F195" s="165"/>
      <c r="G195" s="166"/>
      <c r="H195" s="166"/>
      <c r="I195" s="165"/>
      <c r="J195" s="165"/>
      <c r="K195" s="167"/>
      <c r="L195" s="168" t="str">
        <f>IF(Tabel_RIE[[#This Row],[E1]]&gt;0,VLOOKUP(Tabel_RIE[[#This Row],[E1]],Tabel_FK_E[],2,FALSE),"")</f>
        <v/>
      </c>
      <c r="M195" s="167"/>
      <c r="N195" s="169" t="str">
        <f>IF(Tabel_RIE[[#This Row],[B1]]&gt;0,VLOOKUP(Tabel_RIE[[#This Row],[B1]],Tabel_FK_B[],2,FALSE),"")</f>
        <v/>
      </c>
      <c r="O195" s="167"/>
      <c r="P195" s="169" t="str">
        <f>IF(Tabel_RIE[[#This Row],[W1]]&gt;0,VLOOKUP(Tabel_RIE[[#This Row],[W1]],Tabel_FK_W[],2,FALSE),"")</f>
        <v/>
      </c>
      <c r="Q19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71" t="str">
        <f>IF(OR(Tabel_RIE[[#This Row],[E12]]="",Tabel_RIE[[#This Row],[B12]]="",Tabel_RIE[[#This Row],[W12]]=""),"",Tabel_RIE[[#This Row],[E12]]*Tabel_RIE[[#This Row],[B12]]*Tabel_RIE[[#This Row],[W12]])</f>
        <v/>
      </c>
      <c r="S195" s="172" t="str">
        <f>IF(AND(Tabel_RIE[[#This Row],[E12]]="",Tabel_RIE[[#This Row],[R12]]=""),"",IF(AND(OR(Tabel_RIE[[#This Row],[E12]]="",Tabel_RIE[[#This Row],[E12]]&lt;15),OR(Tabel_RIE[[#This Row],[R12]]="",Tabel_RIE[[#This Row],[R12]]&lt;70)),"n.v.t.",IF(OR(Tabel_RIE[[#This Row],[E12]]&gt;=15,Tabel_RIE[[#This Row],[R12]]&gt;=70),"√","fout")))</f>
        <v/>
      </c>
      <c r="T195" s="173"/>
      <c r="U195" s="174"/>
      <c r="V195" s="174"/>
      <c r="W195" s="175"/>
      <c r="X195" s="176" t="str">
        <f t="shared" si="2"/>
        <v>Bronaanpak:
Collectieve maatregelen:
Individuele maatregelen:
PBM's:</v>
      </c>
      <c r="Y195" s="165"/>
      <c r="Z195" s="177"/>
      <c r="AA195" s="173"/>
      <c r="AB195" s="169" t="str">
        <f>IF(Tabel_RIE[[#This Row],[E2]]&gt;0,VLOOKUP(Tabel_RIE[[#This Row],[E2]],Tabel_FK_E[],2,FALSE),"")</f>
        <v/>
      </c>
      <c r="AC195" s="173"/>
      <c r="AD195" s="169" t="str">
        <f>IF(Tabel_RIE[[#This Row],[B2]]&gt;0,VLOOKUP(Tabel_RIE[[#This Row],[B2]],Tabel_FK_B[],2,FALSE),"")</f>
        <v/>
      </c>
      <c r="AE195" s="173"/>
      <c r="AF195" s="169" t="str">
        <f>IF(Tabel_RIE[[#This Row],[W2]]&gt;0,VLOOKUP(Tabel_RIE[[#This Row],[W2]],Tabel_FK_W[],2,FALSE),"")</f>
        <v/>
      </c>
      <c r="AG19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5" s="171"/>
      <c r="AI195" s="165"/>
      <c r="AJ195" s="175"/>
      <c r="AK19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78" t="str">
        <f>IF(AND(Tabel_RIE[[#This Row],[R12]]&gt;=70,Tabel_RIE[[#This Row],[R22]]&lt;70),"Ja","Nee")</f>
        <v>Ja</v>
      </c>
      <c r="AM195" s="178" t="str">
        <f>IF(Tabel_RIE[[#This Row],[R22]]&lt;&gt;"",Tabel_RIE[[#This Row],[R22]],Tabel_RIE[[#This Row],[R12]])</f>
        <v/>
      </c>
    </row>
    <row r="196" spans="2:39" ht="42" customHeight="1" x14ac:dyDescent="0.25">
      <c r="B196" s="163">
        <v>190</v>
      </c>
      <c r="C196" s="164"/>
      <c r="D196" s="165"/>
      <c r="E196" s="165"/>
      <c r="F196" s="165"/>
      <c r="G196" s="166"/>
      <c r="H196" s="166"/>
      <c r="I196" s="165"/>
      <c r="J196" s="165"/>
      <c r="K196" s="167"/>
      <c r="L196" s="168" t="str">
        <f>IF(Tabel_RIE[[#This Row],[E1]]&gt;0,VLOOKUP(Tabel_RIE[[#This Row],[E1]],Tabel_FK_E[],2,FALSE),"")</f>
        <v/>
      </c>
      <c r="M196" s="167"/>
      <c r="N196" s="169" t="str">
        <f>IF(Tabel_RIE[[#This Row],[B1]]&gt;0,VLOOKUP(Tabel_RIE[[#This Row],[B1]],Tabel_FK_B[],2,FALSE),"")</f>
        <v/>
      </c>
      <c r="O196" s="167"/>
      <c r="P196" s="169" t="str">
        <f>IF(Tabel_RIE[[#This Row],[W1]]&gt;0,VLOOKUP(Tabel_RIE[[#This Row],[W1]],Tabel_FK_W[],2,FALSE),"")</f>
        <v/>
      </c>
      <c r="Q19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71" t="str">
        <f>IF(OR(Tabel_RIE[[#This Row],[E12]]="",Tabel_RIE[[#This Row],[B12]]="",Tabel_RIE[[#This Row],[W12]]=""),"",Tabel_RIE[[#This Row],[E12]]*Tabel_RIE[[#This Row],[B12]]*Tabel_RIE[[#This Row],[W12]])</f>
        <v/>
      </c>
      <c r="S196" s="172" t="str">
        <f>IF(AND(Tabel_RIE[[#This Row],[E12]]="",Tabel_RIE[[#This Row],[R12]]=""),"",IF(AND(OR(Tabel_RIE[[#This Row],[E12]]="",Tabel_RIE[[#This Row],[E12]]&lt;15),OR(Tabel_RIE[[#This Row],[R12]]="",Tabel_RIE[[#This Row],[R12]]&lt;70)),"n.v.t.",IF(OR(Tabel_RIE[[#This Row],[E12]]&gt;=15,Tabel_RIE[[#This Row],[R12]]&gt;=70),"√","fout")))</f>
        <v/>
      </c>
      <c r="T196" s="173"/>
      <c r="U196" s="174"/>
      <c r="V196" s="174"/>
      <c r="W196" s="175"/>
      <c r="X196" s="176" t="str">
        <f t="shared" si="2"/>
        <v>Bronaanpak:
Collectieve maatregelen:
Individuele maatregelen:
PBM's:</v>
      </c>
      <c r="Y196" s="165"/>
      <c r="Z196" s="177"/>
      <c r="AA196" s="173"/>
      <c r="AB196" s="169" t="str">
        <f>IF(Tabel_RIE[[#This Row],[E2]]&gt;0,VLOOKUP(Tabel_RIE[[#This Row],[E2]],Tabel_FK_E[],2,FALSE),"")</f>
        <v/>
      </c>
      <c r="AC196" s="173"/>
      <c r="AD196" s="169" t="str">
        <f>IF(Tabel_RIE[[#This Row],[B2]]&gt;0,VLOOKUP(Tabel_RIE[[#This Row],[B2]],Tabel_FK_B[],2,FALSE),"")</f>
        <v/>
      </c>
      <c r="AE196" s="173"/>
      <c r="AF196" s="169" t="str">
        <f>IF(Tabel_RIE[[#This Row],[W2]]&gt;0,VLOOKUP(Tabel_RIE[[#This Row],[W2]],Tabel_FK_W[],2,FALSE),"")</f>
        <v/>
      </c>
      <c r="AG19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6" s="171"/>
      <c r="AI196" s="165"/>
      <c r="AJ196" s="175"/>
      <c r="AK19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78" t="str">
        <f>IF(AND(Tabel_RIE[[#This Row],[R12]]&gt;=70,Tabel_RIE[[#This Row],[R22]]&lt;70),"Ja","Nee")</f>
        <v>Ja</v>
      </c>
      <c r="AM196" s="178" t="str">
        <f>IF(Tabel_RIE[[#This Row],[R22]]&lt;&gt;"",Tabel_RIE[[#This Row],[R22]],Tabel_RIE[[#This Row],[R12]])</f>
        <v/>
      </c>
    </row>
    <row r="197" spans="2:39" ht="42" customHeight="1" x14ac:dyDescent="0.25">
      <c r="B197" s="163">
        <v>191</v>
      </c>
      <c r="C197" s="164"/>
      <c r="D197" s="165"/>
      <c r="E197" s="165"/>
      <c r="F197" s="165"/>
      <c r="G197" s="166"/>
      <c r="H197" s="166"/>
      <c r="I197" s="165"/>
      <c r="J197" s="165"/>
      <c r="K197" s="167"/>
      <c r="L197" s="168" t="str">
        <f>IF(Tabel_RIE[[#This Row],[E1]]&gt;0,VLOOKUP(Tabel_RIE[[#This Row],[E1]],Tabel_FK_E[],2,FALSE),"")</f>
        <v/>
      </c>
      <c r="M197" s="167"/>
      <c r="N197" s="169" t="str">
        <f>IF(Tabel_RIE[[#This Row],[B1]]&gt;0,VLOOKUP(Tabel_RIE[[#This Row],[B1]],Tabel_FK_B[],2,FALSE),"")</f>
        <v/>
      </c>
      <c r="O197" s="167"/>
      <c r="P197" s="169" t="str">
        <f>IF(Tabel_RIE[[#This Row],[W1]]&gt;0,VLOOKUP(Tabel_RIE[[#This Row],[W1]],Tabel_FK_W[],2,FALSE),"")</f>
        <v/>
      </c>
      <c r="Q19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71" t="str">
        <f>IF(OR(Tabel_RIE[[#This Row],[E12]]="",Tabel_RIE[[#This Row],[B12]]="",Tabel_RIE[[#This Row],[W12]]=""),"",Tabel_RIE[[#This Row],[E12]]*Tabel_RIE[[#This Row],[B12]]*Tabel_RIE[[#This Row],[W12]])</f>
        <v/>
      </c>
      <c r="S197" s="172" t="str">
        <f>IF(AND(Tabel_RIE[[#This Row],[E12]]="",Tabel_RIE[[#This Row],[R12]]=""),"",IF(AND(OR(Tabel_RIE[[#This Row],[E12]]="",Tabel_RIE[[#This Row],[E12]]&lt;15),OR(Tabel_RIE[[#This Row],[R12]]="",Tabel_RIE[[#This Row],[R12]]&lt;70)),"n.v.t.",IF(OR(Tabel_RIE[[#This Row],[E12]]&gt;=15,Tabel_RIE[[#This Row],[R12]]&gt;=70),"√","fout")))</f>
        <v/>
      </c>
      <c r="T197" s="173"/>
      <c r="U197" s="174"/>
      <c r="V197" s="174"/>
      <c r="W197" s="175"/>
      <c r="X197" s="176" t="str">
        <f t="shared" si="2"/>
        <v>Bronaanpak:
Collectieve maatregelen:
Individuele maatregelen:
PBM's:</v>
      </c>
      <c r="Y197" s="165"/>
      <c r="Z197" s="177"/>
      <c r="AA197" s="173"/>
      <c r="AB197" s="169" t="str">
        <f>IF(Tabel_RIE[[#This Row],[E2]]&gt;0,VLOOKUP(Tabel_RIE[[#This Row],[E2]],Tabel_FK_E[],2,FALSE),"")</f>
        <v/>
      </c>
      <c r="AC197" s="173"/>
      <c r="AD197" s="169" t="str">
        <f>IF(Tabel_RIE[[#This Row],[B2]]&gt;0,VLOOKUP(Tabel_RIE[[#This Row],[B2]],Tabel_FK_B[],2,FALSE),"")</f>
        <v/>
      </c>
      <c r="AE197" s="173"/>
      <c r="AF197" s="169" t="str">
        <f>IF(Tabel_RIE[[#This Row],[W2]]&gt;0,VLOOKUP(Tabel_RIE[[#This Row],[W2]],Tabel_FK_W[],2,FALSE),"")</f>
        <v/>
      </c>
      <c r="AG19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7" s="171"/>
      <c r="AI197" s="165"/>
      <c r="AJ197" s="175"/>
      <c r="AK19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78" t="str">
        <f>IF(AND(Tabel_RIE[[#This Row],[R12]]&gt;=70,Tabel_RIE[[#This Row],[R22]]&lt;70),"Ja","Nee")</f>
        <v>Ja</v>
      </c>
      <c r="AM197" s="178" t="str">
        <f>IF(Tabel_RIE[[#This Row],[R22]]&lt;&gt;"",Tabel_RIE[[#This Row],[R22]],Tabel_RIE[[#This Row],[R12]])</f>
        <v/>
      </c>
    </row>
    <row r="198" spans="2:39" ht="42" customHeight="1" x14ac:dyDescent="0.25">
      <c r="B198" s="163">
        <v>192</v>
      </c>
      <c r="C198" s="164"/>
      <c r="D198" s="165"/>
      <c r="E198" s="165"/>
      <c r="F198" s="165"/>
      <c r="G198" s="166"/>
      <c r="H198" s="166"/>
      <c r="I198" s="165"/>
      <c r="J198" s="165"/>
      <c r="K198" s="167"/>
      <c r="L198" s="168" t="str">
        <f>IF(Tabel_RIE[[#This Row],[E1]]&gt;0,VLOOKUP(Tabel_RIE[[#This Row],[E1]],Tabel_FK_E[],2,FALSE),"")</f>
        <v/>
      </c>
      <c r="M198" s="167"/>
      <c r="N198" s="169" t="str">
        <f>IF(Tabel_RIE[[#This Row],[B1]]&gt;0,VLOOKUP(Tabel_RIE[[#This Row],[B1]],Tabel_FK_B[],2,FALSE),"")</f>
        <v/>
      </c>
      <c r="O198" s="167"/>
      <c r="P198" s="169" t="str">
        <f>IF(Tabel_RIE[[#This Row],[W1]]&gt;0,VLOOKUP(Tabel_RIE[[#This Row],[W1]],Tabel_FK_W[],2,FALSE),"")</f>
        <v/>
      </c>
      <c r="Q19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71" t="str">
        <f>IF(OR(Tabel_RIE[[#This Row],[E12]]="",Tabel_RIE[[#This Row],[B12]]="",Tabel_RIE[[#This Row],[W12]]=""),"",Tabel_RIE[[#This Row],[E12]]*Tabel_RIE[[#This Row],[B12]]*Tabel_RIE[[#This Row],[W12]])</f>
        <v/>
      </c>
      <c r="S198" s="172" t="str">
        <f>IF(AND(Tabel_RIE[[#This Row],[E12]]="",Tabel_RIE[[#This Row],[R12]]=""),"",IF(AND(OR(Tabel_RIE[[#This Row],[E12]]="",Tabel_RIE[[#This Row],[E12]]&lt;15),OR(Tabel_RIE[[#This Row],[R12]]="",Tabel_RIE[[#This Row],[R12]]&lt;70)),"n.v.t.",IF(OR(Tabel_RIE[[#This Row],[E12]]&gt;=15,Tabel_RIE[[#This Row],[R12]]&gt;=70),"√","fout")))</f>
        <v/>
      </c>
      <c r="T198" s="173"/>
      <c r="U198" s="174"/>
      <c r="V198" s="174"/>
      <c r="W198" s="175"/>
      <c r="X198" s="176" t="str">
        <f t="shared" si="2"/>
        <v>Bronaanpak:
Collectieve maatregelen:
Individuele maatregelen:
PBM's:</v>
      </c>
      <c r="Y198" s="165"/>
      <c r="Z198" s="177"/>
      <c r="AA198" s="173"/>
      <c r="AB198" s="169" t="str">
        <f>IF(Tabel_RIE[[#This Row],[E2]]&gt;0,VLOOKUP(Tabel_RIE[[#This Row],[E2]],Tabel_FK_E[],2,FALSE),"")</f>
        <v/>
      </c>
      <c r="AC198" s="173"/>
      <c r="AD198" s="169" t="str">
        <f>IF(Tabel_RIE[[#This Row],[B2]]&gt;0,VLOOKUP(Tabel_RIE[[#This Row],[B2]],Tabel_FK_B[],2,FALSE),"")</f>
        <v/>
      </c>
      <c r="AE198" s="173"/>
      <c r="AF198" s="169" t="str">
        <f>IF(Tabel_RIE[[#This Row],[W2]]&gt;0,VLOOKUP(Tabel_RIE[[#This Row],[W2]],Tabel_FK_W[],2,FALSE),"")</f>
        <v/>
      </c>
      <c r="AG19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8" s="171"/>
      <c r="AI198" s="165"/>
      <c r="AJ198" s="175"/>
      <c r="AK19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78" t="str">
        <f>IF(AND(Tabel_RIE[[#This Row],[R12]]&gt;=70,Tabel_RIE[[#This Row],[R22]]&lt;70),"Ja","Nee")</f>
        <v>Ja</v>
      </c>
      <c r="AM198" s="178" t="str">
        <f>IF(Tabel_RIE[[#This Row],[R22]]&lt;&gt;"",Tabel_RIE[[#This Row],[R22]],Tabel_RIE[[#This Row],[R12]])</f>
        <v/>
      </c>
    </row>
    <row r="199" spans="2:39" ht="42" customHeight="1" x14ac:dyDescent="0.25">
      <c r="B199" s="163">
        <v>193</v>
      </c>
      <c r="C199" s="164"/>
      <c r="D199" s="165"/>
      <c r="E199" s="165"/>
      <c r="F199" s="165"/>
      <c r="G199" s="166"/>
      <c r="H199" s="166"/>
      <c r="I199" s="165"/>
      <c r="J199" s="165"/>
      <c r="K199" s="167"/>
      <c r="L199" s="168" t="str">
        <f>IF(Tabel_RIE[[#This Row],[E1]]&gt;0,VLOOKUP(Tabel_RIE[[#This Row],[E1]],Tabel_FK_E[],2,FALSE),"")</f>
        <v/>
      </c>
      <c r="M199" s="167"/>
      <c r="N199" s="169" t="str">
        <f>IF(Tabel_RIE[[#This Row],[B1]]&gt;0,VLOOKUP(Tabel_RIE[[#This Row],[B1]],Tabel_FK_B[],2,FALSE),"")</f>
        <v/>
      </c>
      <c r="O199" s="167"/>
      <c r="P199" s="169" t="str">
        <f>IF(Tabel_RIE[[#This Row],[W1]]&gt;0,VLOOKUP(Tabel_RIE[[#This Row],[W1]],Tabel_FK_W[],2,FALSE),"")</f>
        <v/>
      </c>
      <c r="Q19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71" t="str">
        <f>IF(OR(Tabel_RIE[[#This Row],[E12]]="",Tabel_RIE[[#This Row],[B12]]="",Tabel_RIE[[#This Row],[W12]]=""),"",Tabel_RIE[[#This Row],[E12]]*Tabel_RIE[[#This Row],[B12]]*Tabel_RIE[[#This Row],[W12]])</f>
        <v/>
      </c>
      <c r="S199" s="172" t="str">
        <f>IF(AND(Tabel_RIE[[#This Row],[E12]]="",Tabel_RIE[[#This Row],[R12]]=""),"",IF(AND(OR(Tabel_RIE[[#This Row],[E12]]="",Tabel_RIE[[#This Row],[E12]]&lt;15),OR(Tabel_RIE[[#This Row],[R12]]="",Tabel_RIE[[#This Row],[R12]]&lt;70)),"n.v.t.",IF(OR(Tabel_RIE[[#This Row],[E12]]&gt;=15,Tabel_RIE[[#This Row],[R12]]&gt;=70),"√","fout")))</f>
        <v/>
      </c>
      <c r="T199" s="173"/>
      <c r="U199" s="174"/>
      <c r="V199" s="174"/>
      <c r="W199" s="175"/>
      <c r="X199" s="176" t="str">
        <f t="shared" si="2"/>
        <v>Bronaanpak:
Collectieve maatregelen:
Individuele maatregelen:
PBM's:</v>
      </c>
      <c r="Y199" s="165"/>
      <c r="Z199" s="177"/>
      <c r="AA199" s="173"/>
      <c r="AB199" s="169" t="str">
        <f>IF(Tabel_RIE[[#This Row],[E2]]&gt;0,VLOOKUP(Tabel_RIE[[#This Row],[E2]],Tabel_FK_E[],2,FALSE),"")</f>
        <v/>
      </c>
      <c r="AC199" s="173"/>
      <c r="AD199" s="169" t="str">
        <f>IF(Tabel_RIE[[#This Row],[B2]]&gt;0,VLOOKUP(Tabel_RIE[[#This Row],[B2]],Tabel_FK_B[],2,FALSE),"")</f>
        <v/>
      </c>
      <c r="AE199" s="173"/>
      <c r="AF199" s="169" t="str">
        <f>IF(Tabel_RIE[[#This Row],[W2]]&gt;0,VLOOKUP(Tabel_RIE[[#This Row],[W2]],Tabel_FK_W[],2,FALSE),"")</f>
        <v/>
      </c>
      <c r="AG19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9" s="171"/>
      <c r="AI199" s="165"/>
      <c r="AJ199" s="175"/>
      <c r="AK19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78" t="str">
        <f>IF(AND(Tabel_RIE[[#This Row],[R12]]&gt;=70,Tabel_RIE[[#This Row],[R22]]&lt;70),"Ja","Nee")</f>
        <v>Ja</v>
      </c>
      <c r="AM199" s="178" t="str">
        <f>IF(Tabel_RIE[[#This Row],[R22]]&lt;&gt;"",Tabel_RIE[[#This Row],[R22]],Tabel_RIE[[#This Row],[R12]])</f>
        <v/>
      </c>
    </row>
    <row r="200" spans="2:39" ht="42" customHeight="1" x14ac:dyDescent="0.25">
      <c r="B200" s="163">
        <v>194</v>
      </c>
      <c r="C200" s="164"/>
      <c r="D200" s="165"/>
      <c r="E200" s="165"/>
      <c r="F200" s="165"/>
      <c r="G200" s="166"/>
      <c r="H200" s="166"/>
      <c r="I200" s="165"/>
      <c r="J200" s="165"/>
      <c r="K200" s="167"/>
      <c r="L200" s="168" t="str">
        <f>IF(Tabel_RIE[[#This Row],[E1]]&gt;0,VLOOKUP(Tabel_RIE[[#This Row],[E1]],Tabel_FK_E[],2,FALSE),"")</f>
        <v/>
      </c>
      <c r="M200" s="167"/>
      <c r="N200" s="169" t="str">
        <f>IF(Tabel_RIE[[#This Row],[B1]]&gt;0,VLOOKUP(Tabel_RIE[[#This Row],[B1]],Tabel_FK_B[],2,FALSE),"")</f>
        <v/>
      </c>
      <c r="O200" s="167"/>
      <c r="P200" s="169" t="str">
        <f>IF(Tabel_RIE[[#This Row],[W1]]&gt;0,VLOOKUP(Tabel_RIE[[#This Row],[W1]],Tabel_FK_W[],2,FALSE),"")</f>
        <v/>
      </c>
      <c r="Q20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71" t="str">
        <f>IF(OR(Tabel_RIE[[#This Row],[E12]]="",Tabel_RIE[[#This Row],[B12]]="",Tabel_RIE[[#This Row],[W12]]=""),"",Tabel_RIE[[#This Row],[E12]]*Tabel_RIE[[#This Row],[B12]]*Tabel_RIE[[#This Row],[W12]])</f>
        <v/>
      </c>
      <c r="S200" s="172" t="str">
        <f>IF(AND(Tabel_RIE[[#This Row],[E12]]="",Tabel_RIE[[#This Row],[R12]]=""),"",IF(AND(OR(Tabel_RIE[[#This Row],[E12]]="",Tabel_RIE[[#This Row],[E12]]&lt;15),OR(Tabel_RIE[[#This Row],[R12]]="",Tabel_RIE[[#This Row],[R12]]&lt;70)),"n.v.t.",IF(OR(Tabel_RIE[[#This Row],[E12]]&gt;=15,Tabel_RIE[[#This Row],[R12]]&gt;=70),"√","fout")))</f>
        <v/>
      </c>
      <c r="T200" s="173"/>
      <c r="U200" s="174"/>
      <c r="V200" s="174"/>
      <c r="W200" s="175"/>
      <c r="X200" s="176" t="str">
        <f t="shared" si="2"/>
        <v>Bronaanpak:
Collectieve maatregelen:
Individuele maatregelen:
PBM's:</v>
      </c>
      <c r="Y200" s="165"/>
      <c r="Z200" s="177"/>
      <c r="AA200" s="173"/>
      <c r="AB200" s="169" t="str">
        <f>IF(Tabel_RIE[[#This Row],[E2]]&gt;0,VLOOKUP(Tabel_RIE[[#This Row],[E2]],Tabel_FK_E[],2,FALSE),"")</f>
        <v/>
      </c>
      <c r="AC200" s="173"/>
      <c r="AD200" s="169" t="str">
        <f>IF(Tabel_RIE[[#This Row],[B2]]&gt;0,VLOOKUP(Tabel_RIE[[#This Row],[B2]],Tabel_FK_B[],2,FALSE),"")</f>
        <v/>
      </c>
      <c r="AE200" s="173"/>
      <c r="AF200" s="169" t="str">
        <f>IF(Tabel_RIE[[#This Row],[W2]]&gt;0,VLOOKUP(Tabel_RIE[[#This Row],[W2]],Tabel_FK_W[],2,FALSE),"")</f>
        <v/>
      </c>
      <c r="AG20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0" s="171"/>
      <c r="AI200" s="165"/>
      <c r="AJ200" s="175"/>
      <c r="AK20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78" t="str">
        <f>IF(AND(Tabel_RIE[[#This Row],[R12]]&gt;=70,Tabel_RIE[[#This Row],[R22]]&lt;70),"Ja","Nee")</f>
        <v>Ja</v>
      </c>
      <c r="AM200" s="178" t="str">
        <f>IF(Tabel_RIE[[#This Row],[R22]]&lt;&gt;"",Tabel_RIE[[#This Row],[R22]],Tabel_RIE[[#This Row],[R12]])</f>
        <v/>
      </c>
    </row>
    <row r="201" spans="2:39" ht="42" customHeight="1" x14ac:dyDescent="0.25">
      <c r="B201" s="163">
        <v>195</v>
      </c>
      <c r="C201" s="164"/>
      <c r="D201" s="165"/>
      <c r="E201" s="165"/>
      <c r="F201" s="165"/>
      <c r="G201" s="166"/>
      <c r="H201" s="166"/>
      <c r="I201" s="165"/>
      <c r="J201" s="165"/>
      <c r="K201" s="167"/>
      <c r="L201" s="168" t="str">
        <f>IF(Tabel_RIE[[#This Row],[E1]]&gt;0,VLOOKUP(Tabel_RIE[[#This Row],[E1]],Tabel_FK_E[],2,FALSE),"")</f>
        <v/>
      </c>
      <c r="M201" s="167"/>
      <c r="N201" s="169" t="str">
        <f>IF(Tabel_RIE[[#This Row],[B1]]&gt;0,VLOOKUP(Tabel_RIE[[#This Row],[B1]],Tabel_FK_B[],2,FALSE),"")</f>
        <v/>
      </c>
      <c r="O201" s="167"/>
      <c r="P201" s="169" t="str">
        <f>IF(Tabel_RIE[[#This Row],[W1]]&gt;0,VLOOKUP(Tabel_RIE[[#This Row],[W1]],Tabel_FK_W[],2,FALSE),"")</f>
        <v/>
      </c>
      <c r="Q20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71" t="str">
        <f>IF(OR(Tabel_RIE[[#This Row],[E12]]="",Tabel_RIE[[#This Row],[B12]]="",Tabel_RIE[[#This Row],[W12]]=""),"",Tabel_RIE[[#This Row],[E12]]*Tabel_RIE[[#This Row],[B12]]*Tabel_RIE[[#This Row],[W12]])</f>
        <v/>
      </c>
      <c r="S201" s="172" t="str">
        <f>IF(AND(Tabel_RIE[[#This Row],[E12]]="",Tabel_RIE[[#This Row],[R12]]=""),"",IF(AND(OR(Tabel_RIE[[#This Row],[E12]]="",Tabel_RIE[[#This Row],[E12]]&lt;15),OR(Tabel_RIE[[#This Row],[R12]]="",Tabel_RIE[[#This Row],[R12]]&lt;70)),"n.v.t.",IF(OR(Tabel_RIE[[#This Row],[E12]]&gt;=15,Tabel_RIE[[#This Row],[R12]]&gt;=70),"√","fout")))</f>
        <v/>
      </c>
      <c r="T201" s="173"/>
      <c r="U201" s="174"/>
      <c r="V201" s="174"/>
      <c r="W201" s="175"/>
      <c r="X201" s="176" t="str">
        <f t="shared" si="2"/>
        <v>Bronaanpak:
Collectieve maatregelen:
Individuele maatregelen:
PBM's:</v>
      </c>
      <c r="Y201" s="165"/>
      <c r="Z201" s="177"/>
      <c r="AA201" s="173"/>
      <c r="AB201" s="169" t="str">
        <f>IF(Tabel_RIE[[#This Row],[E2]]&gt;0,VLOOKUP(Tabel_RIE[[#This Row],[E2]],Tabel_FK_E[],2,FALSE),"")</f>
        <v/>
      </c>
      <c r="AC201" s="173"/>
      <c r="AD201" s="169" t="str">
        <f>IF(Tabel_RIE[[#This Row],[B2]]&gt;0,VLOOKUP(Tabel_RIE[[#This Row],[B2]],Tabel_FK_B[],2,FALSE),"")</f>
        <v/>
      </c>
      <c r="AE201" s="173"/>
      <c r="AF201" s="169" t="str">
        <f>IF(Tabel_RIE[[#This Row],[W2]]&gt;0,VLOOKUP(Tabel_RIE[[#This Row],[W2]],Tabel_FK_W[],2,FALSE),"")</f>
        <v/>
      </c>
      <c r="AG20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1" s="171"/>
      <c r="AI201" s="165"/>
      <c r="AJ201" s="175"/>
      <c r="AK20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78" t="str">
        <f>IF(AND(Tabel_RIE[[#This Row],[R12]]&gt;=70,Tabel_RIE[[#This Row],[R22]]&lt;70),"Ja","Nee")</f>
        <v>Ja</v>
      </c>
      <c r="AM201" s="178" t="str">
        <f>IF(Tabel_RIE[[#This Row],[R22]]&lt;&gt;"",Tabel_RIE[[#This Row],[R22]],Tabel_RIE[[#This Row],[R12]])</f>
        <v/>
      </c>
    </row>
    <row r="202" spans="2:39" ht="42" customHeight="1" x14ac:dyDescent="0.25">
      <c r="B202" s="163">
        <v>196</v>
      </c>
      <c r="C202" s="164"/>
      <c r="D202" s="165"/>
      <c r="E202" s="165"/>
      <c r="F202" s="165"/>
      <c r="G202" s="166"/>
      <c r="H202" s="166"/>
      <c r="I202" s="165"/>
      <c r="J202" s="165"/>
      <c r="K202" s="167"/>
      <c r="L202" s="168" t="str">
        <f>IF(Tabel_RIE[[#This Row],[E1]]&gt;0,VLOOKUP(Tabel_RIE[[#This Row],[E1]],Tabel_FK_E[],2,FALSE),"")</f>
        <v/>
      </c>
      <c r="M202" s="167"/>
      <c r="N202" s="169" t="str">
        <f>IF(Tabel_RIE[[#This Row],[B1]]&gt;0,VLOOKUP(Tabel_RIE[[#This Row],[B1]],Tabel_FK_B[],2,FALSE),"")</f>
        <v/>
      </c>
      <c r="O202" s="167"/>
      <c r="P202" s="169" t="str">
        <f>IF(Tabel_RIE[[#This Row],[W1]]&gt;0,VLOOKUP(Tabel_RIE[[#This Row],[W1]],Tabel_FK_W[],2,FALSE),"")</f>
        <v/>
      </c>
      <c r="Q20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71" t="str">
        <f>IF(OR(Tabel_RIE[[#This Row],[E12]]="",Tabel_RIE[[#This Row],[B12]]="",Tabel_RIE[[#This Row],[W12]]=""),"",Tabel_RIE[[#This Row],[E12]]*Tabel_RIE[[#This Row],[B12]]*Tabel_RIE[[#This Row],[W12]])</f>
        <v/>
      </c>
      <c r="S202" s="172" t="str">
        <f>IF(AND(Tabel_RIE[[#This Row],[E12]]="",Tabel_RIE[[#This Row],[R12]]=""),"",IF(AND(OR(Tabel_RIE[[#This Row],[E12]]="",Tabel_RIE[[#This Row],[E12]]&lt;15),OR(Tabel_RIE[[#This Row],[R12]]="",Tabel_RIE[[#This Row],[R12]]&lt;70)),"n.v.t.",IF(OR(Tabel_RIE[[#This Row],[E12]]&gt;=15,Tabel_RIE[[#This Row],[R12]]&gt;=70),"√","fout")))</f>
        <v/>
      </c>
      <c r="T202" s="173"/>
      <c r="U202" s="174"/>
      <c r="V202" s="174"/>
      <c r="W202" s="175"/>
      <c r="X202" s="176" t="str">
        <f t="shared" si="2"/>
        <v>Bronaanpak:
Collectieve maatregelen:
Individuele maatregelen:
PBM's:</v>
      </c>
      <c r="Y202" s="165"/>
      <c r="Z202" s="177"/>
      <c r="AA202" s="173"/>
      <c r="AB202" s="169" t="str">
        <f>IF(Tabel_RIE[[#This Row],[E2]]&gt;0,VLOOKUP(Tabel_RIE[[#This Row],[E2]],Tabel_FK_E[],2,FALSE),"")</f>
        <v/>
      </c>
      <c r="AC202" s="173"/>
      <c r="AD202" s="169" t="str">
        <f>IF(Tabel_RIE[[#This Row],[B2]]&gt;0,VLOOKUP(Tabel_RIE[[#This Row],[B2]],Tabel_FK_B[],2,FALSE),"")</f>
        <v/>
      </c>
      <c r="AE202" s="173"/>
      <c r="AF202" s="169" t="str">
        <f>IF(Tabel_RIE[[#This Row],[W2]]&gt;0,VLOOKUP(Tabel_RIE[[#This Row],[W2]],Tabel_FK_W[],2,FALSE),"")</f>
        <v/>
      </c>
      <c r="AG20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2" s="171"/>
      <c r="AI202" s="165"/>
      <c r="AJ202" s="175"/>
      <c r="AK20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78" t="str">
        <f>IF(AND(Tabel_RIE[[#This Row],[R12]]&gt;=70,Tabel_RIE[[#This Row],[R22]]&lt;70),"Ja","Nee")</f>
        <v>Ja</v>
      </c>
      <c r="AM202" s="178" t="str">
        <f>IF(Tabel_RIE[[#This Row],[R22]]&lt;&gt;"",Tabel_RIE[[#This Row],[R22]],Tabel_RIE[[#This Row],[R12]])</f>
        <v/>
      </c>
    </row>
    <row r="203" spans="2:39" ht="42" customHeight="1" x14ac:dyDescent="0.25">
      <c r="B203" s="163">
        <v>197</v>
      </c>
      <c r="C203" s="164"/>
      <c r="D203" s="165"/>
      <c r="E203" s="165"/>
      <c r="F203" s="165"/>
      <c r="G203" s="166"/>
      <c r="H203" s="166"/>
      <c r="I203" s="165"/>
      <c r="J203" s="165"/>
      <c r="K203" s="167"/>
      <c r="L203" s="168" t="str">
        <f>IF(Tabel_RIE[[#This Row],[E1]]&gt;0,VLOOKUP(Tabel_RIE[[#This Row],[E1]],Tabel_FK_E[],2,FALSE),"")</f>
        <v/>
      </c>
      <c r="M203" s="167"/>
      <c r="N203" s="169" t="str">
        <f>IF(Tabel_RIE[[#This Row],[B1]]&gt;0,VLOOKUP(Tabel_RIE[[#This Row],[B1]],Tabel_FK_B[],2,FALSE),"")</f>
        <v/>
      </c>
      <c r="O203" s="167"/>
      <c r="P203" s="169" t="str">
        <f>IF(Tabel_RIE[[#This Row],[W1]]&gt;0,VLOOKUP(Tabel_RIE[[#This Row],[W1]],Tabel_FK_W[],2,FALSE),"")</f>
        <v/>
      </c>
      <c r="Q20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71" t="str">
        <f>IF(OR(Tabel_RIE[[#This Row],[E12]]="",Tabel_RIE[[#This Row],[B12]]="",Tabel_RIE[[#This Row],[W12]]=""),"",Tabel_RIE[[#This Row],[E12]]*Tabel_RIE[[#This Row],[B12]]*Tabel_RIE[[#This Row],[W12]])</f>
        <v/>
      </c>
      <c r="S203" s="172" t="str">
        <f>IF(AND(Tabel_RIE[[#This Row],[E12]]="",Tabel_RIE[[#This Row],[R12]]=""),"",IF(AND(OR(Tabel_RIE[[#This Row],[E12]]="",Tabel_RIE[[#This Row],[E12]]&lt;15),OR(Tabel_RIE[[#This Row],[R12]]="",Tabel_RIE[[#This Row],[R12]]&lt;70)),"n.v.t.",IF(OR(Tabel_RIE[[#This Row],[E12]]&gt;=15,Tabel_RIE[[#This Row],[R12]]&gt;=70),"√","fout")))</f>
        <v/>
      </c>
      <c r="T203" s="173"/>
      <c r="U203" s="174"/>
      <c r="V203" s="174"/>
      <c r="W203" s="175"/>
      <c r="X203" s="176" t="str">
        <f t="shared" si="2"/>
        <v>Bronaanpak:
Collectieve maatregelen:
Individuele maatregelen:
PBM's:</v>
      </c>
      <c r="Y203" s="165"/>
      <c r="Z203" s="177"/>
      <c r="AA203" s="173"/>
      <c r="AB203" s="169" t="str">
        <f>IF(Tabel_RIE[[#This Row],[E2]]&gt;0,VLOOKUP(Tabel_RIE[[#This Row],[E2]],Tabel_FK_E[],2,FALSE),"")</f>
        <v/>
      </c>
      <c r="AC203" s="173"/>
      <c r="AD203" s="169" t="str">
        <f>IF(Tabel_RIE[[#This Row],[B2]]&gt;0,VLOOKUP(Tabel_RIE[[#This Row],[B2]],Tabel_FK_B[],2,FALSE),"")</f>
        <v/>
      </c>
      <c r="AE203" s="173"/>
      <c r="AF203" s="169" t="str">
        <f>IF(Tabel_RIE[[#This Row],[W2]]&gt;0,VLOOKUP(Tabel_RIE[[#This Row],[W2]],Tabel_FK_W[],2,FALSE),"")</f>
        <v/>
      </c>
      <c r="AG20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3" s="171"/>
      <c r="AI203" s="165"/>
      <c r="AJ203" s="175"/>
      <c r="AK20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78" t="str">
        <f>IF(AND(Tabel_RIE[[#This Row],[R12]]&gt;=70,Tabel_RIE[[#This Row],[R22]]&lt;70),"Ja","Nee")</f>
        <v>Ja</v>
      </c>
      <c r="AM203" s="178" t="str">
        <f>IF(Tabel_RIE[[#This Row],[R22]]&lt;&gt;"",Tabel_RIE[[#This Row],[R22]],Tabel_RIE[[#This Row],[R12]])</f>
        <v/>
      </c>
    </row>
    <row r="204" spans="2:39" ht="42" customHeight="1" x14ac:dyDescent="0.25">
      <c r="B204" s="163">
        <v>198</v>
      </c>
      <c r="C204" s="164"/>
      <c r="D204" s="165"/>
      <c r="E204" s="165"/>
      <c r="F204" s="165"/>
      <c r="G204" s="166"/>
      <c r="H204" s="166"/>
      <c r="I204" s="165"/>
      <c r="J204" s="165"/>
      <c r="K204" s="167"/>
      <c r="L204" s="168" t="str">
        <f>IF(Tabel_RIE[[#This Row],[E1]]&gt;0,VLOOKUP(Tabel_RIE[[#This Row],[E1]],Tabel_FK_E[],2,FALSE),"")</f>
        <v/>
      </c>
      <c r="M204" s="167"/>
      <c r="N204" s="169" t="str">
        <f>IF(Tabel_RIE[[#This Row],[B1]]&gt;0,VLOOKUP(Tabel_RIE[[#This Row],[B1]],Tabel_FK_B[],2,FALSE),"")</f>
        <v/>
      </c>
      <c r="O204" s="167"/>
      <c r="P204" s="169" t="str">
        <f>IF(Tabel_RIE[[#This Row],[W1]]&gt;0,VLOOKUP(Tabel_RIE[[#This Row],[W1]],Tabel_FK_W[],2,FALSE),"")</f>
        <v/>
      </c>
      <c r="Q20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71" t="str">
        <f>IF(OR(Tabel_RIE[[#This Row],[E12]]="",Tabel_RIE[[#This Row],[B12]]="",Tabel_RIE[[#This Row],[W12]]=""),"",Tabel_RIE[[#This Row],[E12]]*Tabel_RIE[[#This Row],[B12]]*Tabel_RIE[[#This Row],[W12]])</f>
        <v/>
      </c>
      <c r="S204" s="172" t="str">
        <f>IF(AND(Tabel_RIE[[#This Row],[E12]]="",Tabel_RIE[[#This Row],[R12]]=""),"",IF(AND(OR(Tabel_RIE[[#This Row],[E12]]="",Tabel_RIE[[#This Row],[E12]]&lt;15),OR(Tabel_RIE[[#This Row],[R12]]="",Tabel_RIE[[#This Row],[R12]]&lt;70)),"n.v.t.",IF(OR(Tabel_RIE[[#This Row],[E12]]&gt;=15,Tabel_RIE[[#This Row],[R12]]&gt;=70),"√","fout")))</f>
        <v/>
      </c>
      <c r="T204" s="173"/>
      <c r="U204" s="174"/>
      <c r="V204" s="174"/>
      <c r="W204" s="175"/>
      <c r="X204" s="176" t="str">
        <f t="shared" ref="X204:X256" si="3">$X$1</f>
        <v>Bronaanpak:
Collectieve maatregelen:
Individuele maatregelen:
PBM's:</v>
      </c>
      <c r="Y204" s="165"/>
      <c r="Z204" s="177"/>
      <c r="AA204" s="173"/>
      <c r="AB204" s="169" t="str">
        <f>IF(Tabel_RIE[[#This Row],[E2]]&gt;0,VLOOKUP(Tabel_RIE[[#This Row],[E2]],Tabel_FK_E[],2,FALSE),"")</f>
        <v/>
      </c>
      <c r="AC204" s="173"/>
      <c r="AD204" s="169" t="str">
        <f>IF(Tabel_RIE[[#This Row],[B2]]&gt;0,VLOOKUP(Tabel_RIE[[#This Row],[B2]],Tabel_FK_B[],2,FALSE),"")</f>
        <v/>
      </c>
      <c r="AE204" s="173"/>
      <c r="AF204" s="169" t="str">
        <f>IF(Tabel_RIE[[#This Row],[W2]]&gt;0,VLOOKUP(Tabel_RIE[[#This Row],[W2]],Tabel_FK_W[],2,FALSE),"")</f>
        <v/>
      </c>
      <c r="AG20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4" s="171"/>
      <c r="AI204" s="165"/>
      <c r="AJ204" s="175"/>
      <c r="AK20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78" t="str">
        <f>IF(AND(Tabel_RIE[[#This Row],[R12]]&gt;=70,Tabel_RIE[[#This Row],[R22]]&lt;70),"Ja","Nee")</f>
        <v>Ja</v>
      </c>
      <c r="AM204" s="178" t="str">
        <f>IF(Tabel_RIE[[#This Row],[R22]]&lt;&gt;"",Tabel_RIE[[#This Row],[R22]],Tabel_RIE[[#This Row],[R12]])</f>
        <v/>
      </c>
    </row>
    <row r="205" spans="2:39" ht="42" customHeight="1" x14ac:dyDescent="0.25">
      <c r="B205" s="163">
        <v>199</v>
      </c>
      <c r="C205" s="164"/>
      <c r="D205" s="165"/>
      <c r="E205" s="165"/>
      <c r="F205" s="165"/>
      <c r="G205" s="166"/>
      <c r="H205" s="166"/>
      <c r="I205" s="165"/>
      <c r="J205" s="165"/>
      <c r="K205" s="167"/>
      <c r="L205" s="168" t="str">
        <f>IF(Tabel_RIE[[#This Row],[E1]]&gt;0,VLOOKUP(Tabel_RIE[[#This Row],[E1]],Tabel_FK_E[],2,FALSE),"")</f>
        <v/>
      </c>
      <c r="M205" s="167"/>
      <c r="N205" s="169" t="str">
        <f>IF(Tabel_RIE[[#This Row],[B1]]&gt;0,VLOOKUP(Tabel_RIE[[#This Row],[B1]],Tabel_FK_B[],2,FALSE),"")</f>
        <v/>
      </c>
      <c r="O205" s="167"/>
      <c r="P205" s="169" t="str">
        <f>IF(Tabel_RIE[[#This Row],[W1]]&gt;0,VLOOKUP(Tabel_RIE[[#This Row],[W1]],Tabel_FK_W[],2,FALSE),"")</f>
        <v/>
      </c>
      <c r="Q20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71" t="str">
        <f>IF(OR(Tabel_RIE[[#This Row],[E12]]="",Tabel_RIE[[#This Row],[B12]]="",Tabel_RIE[[#This Row],[W12]]=""),"",Tabel_RIE[[#This Row],[E12]]*Tabel_RIE[[#This Row],[B12]]*Tabel_RIE[[#This Row],[W12]])</f>
        <v/>
      </c>
      <c r="S205" s="172" t="str">
        <f>IF(AND(Tabel_RIE[[#This Row],[E12]]="",Tabel_RIE[[#This Row],[R12]]=""),"",IF(AND(OR(Tabel_RIE[[#This Row],[E12]]="",Tabel_RIE[[#This Row],[E12]]&lt;15),OR(Tabel_RIE[[#This Row],[R12]]="",Tabel_RIE[[#This Row],[R12]]&lt;70)),"n.v.t.",IF(OR(Tabel_RIE[[#This Row],[E12]]&gt;=15,Tabel_RIE[[#This Row],[R12]]&gt;=70),"√","fout")))</f>
        <v/>
      </c>
      <c r="T205" s="173"/>
      <c r="U205" s="174"/>
      <c r="V205" s="174"/>
      <c r="W205" s="175"/>
      <c r="X205" s="176" t="str">
        <f t="shared" si="3"/>
        <v>Bronaanpak:
Collectieve maatregelen:
Individuele maatregelen:
PBM's:</v>
      </c>
      <c r="Y205" s="165"/>
      <c r="Z205" s="177"/>
      <c r="AA205" s="173"/>
      <c r="AB205" s="169" t="str">
        <f>IF(Tabel_RIE[[#This Row],[E2]]&gt;0,VLOOKUP(Tabel_RIE[[#This Row],[E2]],Tabel_FK_E[],2,FALSE),"")</f>
        <v/>
      </c>
      <c r="AC205" s="173"/>
      <c r="AD205" s="169" t="str">
        <f>IF(Tabel_RIE[[#This Row],[B2]]&gt;0,VLOOKUP(Tabel_RIE[[#This Row],[B2]],Tabel_FK_B[],2,FALSE),"")</f>
        <v/>
      </c>
      <c r="AE205" s="173"/>
      <c r="AF205" s="169" t="str">
        <f>IF(Tabel_RIE[[#This Row],[W2]]&gt;0,VLOOKUP(Tabel_RIE[[#This Row],[W2]],Tabel_FK_W[],2,FALSE),"")</f>
        <v/>
      </c>
      <c r="AG20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5" s="171"/>
      <c r="AI205" s="165"/>
      <c r="AJ205" s="175"/>
      <c r="AK20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78" t="str">
        <f>IF(AND(Tabel_RIE[[#This Row],[R12]]&gt;=70,Tabel_RIE[[#This Row],[R22]]&lt;70),"Ja","Nee")</f>
        <v>Ja</v>
      </c>
      <c r="AM205" s="178" t="str">
        <f>IF(Tabel_RIE[[#This Row],[R22]]&lt;&gt;"",Tabel_RIE[[#This Row],[R22]],Tabel_RIE[[#This Row],[R12]])</f>
        <v/>
      </c>
    </row>
    <row r="206" spans="2:39" ht="42" customHeight="1" x14ac:dyDescent="0.25">
      <c r="B206" s="163">
        <v>200</v>
      </c>
      <c r="C206" s="164"/>
      <c r="D206" s="165"/>
      <c r="E206" s="165"/>
      <c r="F206" s="165"/>
      <c r="G206" s="166"/>
      <c r="H206" s="166"/>
      <c r="I206" s="165"/>
      <c r="J206" s="165"/>
      <c r="K206" s="167"/>
      <c r="L206" s="168" t="str">
        <f>IF(Tabel_RIE[[#This Row],[E1]]&gt;0,VLOOKUP(Tabel_RIE[[#This Row],[E1]],Tabel_FK_E[],2,FALSE),"")</f>
        <v/>
      </c>
      <c r="M206" s="167"/>
      <c r="N206" s="169" t="str">
        <f>IF(Tabel_RIE[[#This Row],[B1]]&gt;0,VLOOKUP(Tabel_RIE[[#This Row],[B1]],Tabel_FK_B[],2,FALSE),"")</f>
        <v/>
      </c>
      <c r="O206" s="167"/>
      <c r="P206" s="169" t="str">
        <f>IF(Tabel_RIE[[#This Row],[W1]]&gt;0,VLOOKUP(Tabel_RIE[[#This Row],[W1]],Tabel_FK_W[],2,FALSE),"")</f>
        <v/>
      </c>
      <c r="Q20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71" t="str">
        <f>IF(OR(Tabel_RIE[[#This Row],[E12]]="",Tabel_RIE[[#This Row],[B12]]="",Tabel_RIE[[#This Row],[W12]]=""),"",Tabel_RIE[[#This Row],[E12]]*Tabel_RIE[[#This Row],[B12]]*Tabel_RIE[[#This Row],[W12]])</f>
        <v/>
      </c>
      <c r="S206" s="172" t="str">
        <f>IF(AND(Tabel_RIE[[#This Row],[E12]]="",Tabel_RIE[[#This Row],[R12]]=""),"",IF(AND(OR(Tabel_RIE[[#This Row],[E12]]="",Tabel_RIE[[#This Row],[E12]]&lt;15),OR(Tabel_RIE[[#This Row],[R12]]="",Tabel_RIE[[#This Row],[R12]]&lt;70)),"n.v.t.",IF(OR(Tabel_RIE[[#This Row],[E12]]&gt;=15,Tabel_RIE[[#This Row],[R12]]&gt;=70),"√","fout")))</f>
        <v/>
      </c>
      <c r="T206" s="173"/>
      <c r="U206" s="174"/>
      <c r="V206" s="174"/>
      <c r="W206" s="175"/>
      <c r="X206" s="176" t="str">
        <f t="shared" si="3"/>
        <v>Bronaanpak:
Collectieve maatregelen:
Individuele maatregelen:
PBM's:</v>
      </c>
      <c r="Y206" s="165"/>
      <c r="Z206" s="177"/>
      <c r="AA206" s="173"/>
      <c r="AB206" s="169" t="str">
        <f>IF(Tabel_RIE[[#This Row],[E2]]&gt;0,VLOOKUP(Tabel_RIE[[#This Row],[E2]],Tabel_FK_E[],2,FALSE),"")</f>
        <v/>
      </c>
      <c r="AC206" s="173"/>
      <c r="AD206" s="169" t="str">
        <f>IF(Tabel_RIE[[#This Row],[B2]]&gt;0,VLOOKUP(Tabel_RIE[[#This Row],[B2]],Tabel_FK_B[],2,FALSE),"")</f>
        <v/>
      </c>
      <c r="AE206" s="173"/>
      <c r="AF206" s="169" t="str">
        <f>IF(Tabel_RIE[[#This Row],[W2]]&gt;0,VLOOKUP(Tabel_RIE[[#This Row],[W2]],Tabel_FK_W[],2,FALSE),"")</f>
        <v/>
      </c>
      <c r="AG20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6" s="171"/>
      <c r="AI206" s="165"/>
      <c r="AJ206" s="175"/>
      <c r="AK20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78" t="str">
        <f>IF(AND(Tabel_RIE[[#This Row],[R12]]&gt;=70,Tabel_RIE[[#This Row],[R22]]&lt;70),"Ja","Nee")</f>
        <v>Ja</v>
      </c>
      <c r="AM206" s="178" t="str">
        <f>IF(Tabel_RIE[[#This Row],[R22]]&lt;&gt;"",Tabel_RIE[[#This Row],[R22]],Tabel_RIE[[#This Row],[R12]])</f>
        <v/>
      </c>
    </row>
    <row r="207" spans="2:39" ht="42" customHeight="1" x14ac:dyDescent="0.25">
      <c r="B207" s="163">
        <v>201</v>
      </c>
      <c r="C207" s="164"/>
      <c r="D207" s="165"/>
      <c r="E207" s="165"/>
      <c r="F207" s="165"/>
      <c r="G207" s="166"/>
      <c r="H207" s="166"/>
      <c r="I207" s="165"/>
      <c r="J207" s="165"/>
      <c r="K207" s="167"/>
      <c r="L207" s="168" t="str">
        <f>IF(Tabel_RIE[[#This Row],[E1]]&gt;0,VLOOKUP(Tabel_RIE[[#This Row],[E1]],Tabel_FK_E[],2,FALSE),"")</f>
        <v/>
      </c>
      <c r="M207" s="167"/>
      <c r="N207" s="169" t="str">
        <f>IF(Tabel_RIE[[#This Row],[B1]]&gt;0,VLOOKUP(Tabel_RIE[[#This Row],[B1]],Tabel_FK_B[],2,FALSE),"")</f>
        <v/>
      </c>
      <c r="O207" s="167"/>
      <c r="P207" s="169" t="str">
        <f>IF(Tabel_RIE[[#This Row],[W1]]&gt;0,VLOOKUP(Tabel_RIE[[#This Row],[W1]],Tabel_FK_W[],2,FALSE),"")</f>
        <v/>
      </c>
      <c r="Q20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71" t="str">
        <f>IF(OR(Tabel_RIE[[#This Row],[E12]]="",Tabel_RIE[[#This Row],[B12]]="",Tabel_RIE[[#This Row],[W12]]=""),"",Tabel_RIE[[#This Row],[E12]]*Tabel_RIE[[#This Row],[B12]]*Tabel_RIE[[#This Row],[W12]])</f>
        <v/>
      </c>
      <c r="S207" s="172" t="str">
        <f>IF(AND(Tabel_RIE[[#This Row],[E12]]="",Tabel_RIE[[#This Row],[R12]]=""),"",IF(AND(OR(Tabel_RIE[[#This Row],[E12]]="",Tabel_RIE[[#This Row],[E12]]&lt;15),OR(Tabel_RIE[[#This Row],[R12]]="",Tabel_RIE[[#This Row],[R12]]&lt;70)),"n.v.t.",IF(OR(Tabel_RIE[[#This Row],[E12]]&gt;=15,Tabel_RIE[[#This Row],[R12]]&gt;=70),"√","fout")))</f>
        <v/>
      </c>
      <c r="T207" s="173"/>
      <c r="U207" s="174"/>
      <c r="V207" s="174"/>
      <c r="W207" s="175"/>
      <c r="X207" s="176" t="str">
        <f t="shared" si="3"/>
        <v>Bronaanpak:
Collectieve maatregelen:
Individuele maatregelen:
PBM's:</v>
      </c>
      <c r="Y207" s="165"/>
      <c r="Z207" s="177"/>
      <c r="AA207" s="173"/>
      <c r="AB207" s="169" t="str">
        <f>IF(Tabel_RIE[[#This Row],[E2]]&gt;0,VLOOKUP(Tabel_RIE[[#This Row],[E2]],Tabel_FK_E[],2,FALSE),"")</f>
        <v/>
      </c>
      <c r="AC207" s="173"/>
      <c r="AD207" s="169" t="str">
        <f>IF(Tabel_RIE[[#This Row],[B2]]&gt;0,VLOOKUP(Tabel_RIE[[#This Row],[B2]],Tabel_FK_B[],2,FALSE),"")</f>
        <v/>
      </c>
      <c r="AE207" s="173"/>
      <c r="AF207" s="169" t="str">
        <f>IF(Tabel_RIE[[#This Row],[W2]]&gt;0,VLOOKUP(Tabel_RIE[[#This Row],[W2]],Tabel_FK_W[],2,FALSE),"")</f>
        <v/>
      </c>
      <c r="AG20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7" s="171"/>
      <c r="AI207" s="165"/>
      <c r="AJ207" s="175"/>
      <c r="AK20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78" t="str">
        <f>IF(AND(Tabel_RIE[[#This Row],[R12]]&gt;=70,Tabel_RIE[[#This Row],[R22]]&lt;70),"Ja","Nee")</f>
        <v>Ja</v>
      </c>
      <c r="AM207" s="178" t="str">
        <f>IF(Tabel_RIE[[#This Row],[R22]]&lt;&gt;"",Tabel_RIE[[#This Row],[R22]],Tabel_RIE[[#This Row],[R12]])</f>
        <v/>
      </c>
    </row>
    <row r="208" spans="2:39" ht="42" customHeight="1" x14ac:dyDescent="0.25">
      <c r="B208" s="163">
        <v>202</v>
      </c>
      <c r="C208" s="164"/>
      <c r="D208" s="165"/>
      <c r="E208" s="165"/>
      <c r="F208" s="165"/>
      <c r="G208" s="166"/>
      <c r="H208" s="166"/>
      <c r="I208" s="165"/>
      <c r="J208" s="165"/>
      <c r="K208" s="167"/>
      <c r="L208" s="168" t="str">
        <f>IF(Tabel_RIE[[#This Row],[E1]]&gt;0,VLOOKUP(Tabel_RIE[[#This Row],[E1]],Tabel_FK_E[],2,FALSE),"")</f>
        <v/>
      </c>
      <c r="M208" s="167"/>
      <c r="N208" s="169" t="str">
        <f>IF(Tabel_RIE[[#This Row],[B1]]&gt;0,VLOOKUP(Tabel_RIE[[#This Row],[B1]],Tabel_FK_B[],2,FALSE),"")</f>
        <v/>
      </c>
      <c r="O208" s="167"/>
      <c r="P208" s="169" t="str">
        <f>IF(Tabel_RIE[[#This Row],[W1]]&gt;0,VLOOKUP(Tabel_RIE[[#This Row],[W1]],Tabel_FK_W[],2,FALSE),"")</f>
        <v/>
      </c>
      <c r="Q20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71" t="str">
        <f>IF(OR(Tabel_RIE[[#This Row],[E12]]="",Tabel_RIE[[#This Row],[B12]]="",Tabel_RIE[[#This Row],[W12]]=""),"",Tabel_RIE[[#This Row],[E12]]*Tabel_RIE[[#This Row],[B12]]*Tabel_RIE[[#This Row],[W12]])</f>
        <v/>
      </c>
      <c r="S208" s="172" t="str">
        <f>IF(AND(Tabel_RIE[[#This Row],[E12]]="",Tabel_RIE[[#This Row],[R12]]=""),"",IF(AND(OR(Tabel_RIE[[#This Row],[E12]]="",Tabel_RIE[[#This Row],[E12]]&lt;15),OR(Tabel_RIE[[#This Row],[R12]]="",Tabel_RIE[[#This Row],[R12]]&lt;70)),"n.v.t.",IF(OR(Tabel_RIE[[#This Row],[E12]]&gt;=15,Tabel_RIE[[#This Row],[R12]]&gt;=70),"√","fout")))</f>
        <v/>
      </c>
      <c r="T208" s="173"/>
      <c r="U208" s="174"/>
      <c r="V208" s="174"/>
      <c r="W208" s="175"/>
      <c r="X208" s="176" t="str">
        <f t="shared" si="3"/>
        <v>Bronaanpak:
Collectieve maatregelen:
Individuele maatregelen:
PBM's:</v>
      </c>
      <c r="Y208" s="165"/>
      <c r="Z208" s="177"/>
      <c r="AA208" s="173"/>
      <c r="AB208" s="169" t="str">
        <f>IF(Tabel_RIE[[#This Row],[E2]]&gt;0,VLOOKUP(Tabel_RIE[[#This Row],[E2]],Tabel_FK_E[],2,FALSE),"")</f>
        <v/>
      </c>
      <c r="AC208" s="173"/>
      <c r="AD208" s="169" t="str">
        <f>IF(Tabel_RIE[[#This Row],[B2]]&gt;0,VLOOKUP(Tabel_RIE[[#This Row],[B2]],Tabel_FK_B[],2,FALSE),"")</f>
        <v/>
      </c>
      <c r="AE208" s="173"/>
      <c r="AF208" s="169" t="str">
        <f>IF(Tabel_RIE[[#This Row],[W2]]&gt;0,VLOOKUP(Tabel_RIE[[#This Row],[W2]],Tabel_FK_W[],2,FALSE),"")</f>
        <v/>
      </c>
      <c r="AG20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8" s="171"/>
      <c r="AI208" s="165"/>
      <c r="AJ208" s="175"/>
      <c r="AK20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78" t="str">
        <f>IF(AND(Tabel_RIE[[#This Row],[R12]]&gt;=70,Tabel_RIE[[#This Row],[R22]]&lt;70),"Ja","Nee")</f>
        <v>Ja</v>
      </c>
      <c r="AM208" s="178" t="str">
        <f>IF(Tabel_RIE[[#This Row],[R22]]&lt;&gt;"",Tabel_RIE[[#This Row],[R22]],Tabel_RIE[[#This Row],[R12]])</f>
        <v/>
      </c>
    </row>
    <row r="209" spans="2:39" ht="42" customHeight="1" x14ac:dyDescent="0.25">
      <c r="B209" s="163">
        <v>203</v>
      </c>
      <c r="C209" s="164"/>
      <c r="D209" s="165"/>
      <c r="E209" s="165"/>
      <c r="F209" s="165"/>
      <c r="G209" s="166"/>
      <c r="H209" s="166"/>
      <c r="I209" s="165"/>
      <c r="J209" s="165"/>
      <c r="K209" s="167"/>
      <c r="L209" s="168" t="str">
        <f>IF(Tabel_RIE[[#This Row],[E1]]&gt;0,VLOOKUP(Tabel_RIE[[#This Row],[E1]],Tabel_FK_E[],2,FALSE),"")</f>
        <v/>
      </c>
      <c r="M209" s="167"/>
      <c r="N209" s="169" t="str">
        <f>IF(Tabel_RIE[[#This Row],[B1]]&gt;0,VLOOKUP(Tabel_RIE[[#This Row],[B1]],Tabel_FK_B[],2,FALSE),"")</f>
        <v/>
      </c>
      <c r="O209" s="167"/>
      <c r="P209" s="169" t="str">
        <f>IF(Tabel_RIE[[#This Row],[W1]]&gt;0,VLOOKUP(Tabel_RIE[[#This Row],[W1]],Tabel_FK_W[],2,FALSE),"")</f>
        <v/>
      </c>
      <c r="Q20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71" t="str">
        <f>IF(OR(Tabel_RIE[[#This Row],[E12]]="",Tabel_RIE[[#This Row],[B12]]="",Tabel_RIE[[#This Row],[W12]]=""),"",Tabel_RIE[[#This Row],[E12]]*Tabel_RIE[[#This Row],[B12]]*Tabel_RIE[[#This Row],[W12]])</f>
        <v/>
      </c>
      <c r="S209" s="172" t="str">
        <f>IF(AND(Tabel_RIE[[#This Row],[E12]]="",Tabel_RIE[[#This Row],[R12]]=""),"",IF(AND(OR(Tabel_RIE[[#This Row],[E12]]="",Tabel_RIE[[#This Row],[E12]]&lt;15),OR(Tabel_RIE[[#This Row],[R12]]="",Tabel_RIE[[#This Row],[R12]]&lt;70)),"n.v.t.",IF(OR(Tabel_RIE[[#This Row],[E12]]&gt;=15,Tabel_RIE[[#This Row],[R12]]&gt;=70),"√","fout")))</f>
        <v/>
      </c>
      <c r="T209" s="173"/>
      <c r="U209" s="174"/>
      <c r="V209" s="174"/>
      <c r="W209" s="175"/>
      <c r="X209" s="176" t="str">
        <f t="shared" si="3"/>
        <v>Bronaanpak:
Collectieve maatregelen:
Individuele maatregelen:
PBM's:</v>
      </c>
      <c r="Y209" s="165"/>
      <c r="Z209" s="177"/>
      <c r="AA209" s="173"/>
      <c r="AB209" s="169" t="str">
        <f>IF(Tabel_RIE[[#This Row],[E2]]&gt;0,VLOOKUP(Tabel_RIE[[#This Row],[E2]],Tabel_FK_E[],2,FALSE),"")</f>
        <v/>
      </c>
      <c r="AC209" s="173"/>
      <c r="AD209" s="169" t="str">
        <f>IF(Tabel_RIE[[#This Row],[B2]]&gt;0,VLOOKUP(Tabel_RIE[[#This Row],[B2]],Tabel_FK_B[],2,FALSE),"")</f>
        <v/>
      </c>
      <c r="AE209" s="173"/>
      <c r="AF209" s="169" t="str">
        <f>IF(Tabel_RIE[[#This Row],[W2]]&gt;0,VLOOKUP(Tabel_RIE[[#This Row],[W2]],Tabel_FK_W[],2,FALSE),"")</f>
        <v/>
      </c>
      <c r="AG20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9" s="171"/>
      <c r="AI209" s="165"/>
      <c r="AJ209" s="175"/>
      <c r="AK20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78" t="str">
        <f>IF(AND(Tabel_RIE[[#This Row],[R12]]&gt;=70,Tabel_RIE[[#This Row],[R22]]&lt;70),"Ja","Nee")</f>
        <v>Ja</v>
      </c>
      <c r="AM209" s="178" t="str">
        <f>IF(Tabel_RIE[[#This Row],[R22]]&lt;&gt;"",Tabel_RIE[[#This Row],[R22]],Tabel_RIE[[#This Row],[R12]])</f>
        <v/>
      </c>
    </row>
    <row r="210" spans="2:39" ht="42" customHeight="1" x14ac:dyDescent="0.25">
      <c r="B210" s="163">
        <v>204</v>
      </c>
      <c r="C210" s="164"/>
      <c r="D210" s="165"/>
      <c r="E210" s="165"/>
      <c r="F210" s="165"/>
      <c r="G210" s="166"/>
      <c r="H210" s="166"/>
      <c r="I210" s="165"/>
      <c r="J210" s="165"/>
      <c r="K210" s="167"/>
      <c r="L210" s="168" t="str">
        <f>IF(Tabel_RIE[[#This Row],[E1]]&gt;0,VLOOKUP(Tabel_RIE[[#This Row],[E1]],Tabel_FK_E[],2,FALSE),"")</f>
        <v/>
      </c>
      <c r="M210" s="167"/>
      <c r="N210" s="169" t="str">
        <f>IF(Tabel_RIE[[#This Row],[B1]]&gt;0,VLOOKUP(Tabel_RIE[[#This Row],[B1]],Tabel_FK_B[],2,FALSE),"")</f>
        <v/>
      </c>
      <c r="O210" s="167"/>
      <c r="P210" s="169" t="str">
        <f>IF(Tabel_RIE[[#This Row],[W1]]&gt;0,VLOOKUP(Tabel_RIE[[#This Row],[W1]],Tabel_FK_W[],2,FALSE),"")</f>
        <v/>
      </c>
      <c r="Q21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71" t="str">
        <f>IF(OR(Tabel_RIE[[#This Row],[E12]]="",Tabel_RIE[[#This Row],[B12]]="",Tabel_RIE[[#This Row],[W12]]=""),"",Tabel_RIE[[#This Row],[E12]]*Tabel_RIE[[#This Row],[B12]]*Tabel_RIE[[#This Row],[W12]])</f>
        <v/>
      </c>
      <c r="S210" s="172" t="str">
        <f>IF(AND(Tabel_RIE[[#This Row],[E12]]="",Tabel_RIE[[#This Row],[R12]]=""),"",IF(AND(OR(Tabel_RIE[[#This Row],[E12]]="",Tabel_RIE[[#This Row],[E12]]&lt;15),OR(Tabel_RIE[[#This Row],[R12]]="",Tabel_RIE[[#This Row],[R12]]&lt;70)),"n.v.t.",IF(OR(Tabel_RIE[[#This Row],[E12]]&gt;=15,Tabel_RIE[[#This Row],[R12]]&gt;=70),"√","fout")))</f>
        <v/>
      </c>
      <c r="T210" s="173"/>
      <c r="U210" s="174"/>
      <c r="V210" s="174"/>
      <c r="W210" s="175"/>
      <c r="X210" s="176" t="str">
        <f t="shared" si="3"/>
        <v>Bronaanpak:
Collectieve maatregelen:
Individuele maatregelen:
PBM's:</v>
      </c>
      <c r="Y210" s="165"/>
      <c r="Z210" s="177"/>
      <c r="AA210" s="173"/>
      <c r="AB210" s="169" t="str">
        <f>IF(Tabel_RIE[[#This Row],[E2]]&gt;0,VLOOKUP(Tabel_RIE[[#This Row],[E2]],Tabel_FK_E[],2,FALSE),"")</f>
        <v/>
      </c>
      <c r="AC210" s="173"/>
      <c r="AD210" s="169" t="str">
        <f>IF(Tabel_RIE[[#This Row],[B2]]&gt;0,VLOOKUP(Tabel_RIE[[#This Row],[B2]],Tabel_FK_B[],2,FALSE),"")</f>
        <v/>
      </c>
      <c r="AE210" s="173"/>
      <c r="AF210" s="169" t="str">
        <f>IF(Tabel_RIE[[#This Row],[W2]]&gt;0,VLOOKUP(Tabel_RIE[[#This Row],[W2]],Tabel_FK_W[],2,FALSE),"")</f>
        <v/>
      </c>
      <c r="AG21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0" s="171"/>
      <c r="AI210" s="165"/>
      <c r="AJ210" s="175"/>
      <c r="AK21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78" t="str">
        <f>IF(AND(Tabel_RIE[[#This Row],[R12]]&gt;=70,Tabel_RIE[[#This Row],[R22]]&lt;70),"Ja","Nee")</f>
        <v>Ja</v>
      </c>
      <c r="AM210" s="178" t="str">
        <f>IF(Tabel_RIE[[#This Row],[R22]]&lt;&gt;"",Tabel_RIE[[#This Row],[R22]],Tabel_RIE[[#This Row],[R12]])</f>
        <v/>
      </c>
    </row>
    <row r="211" spans="2:39" ht="42" customHeight="1" x14ac:dyDescent="0.25">
      <c r="B211" s="163">
        <v>205</v>
      </c>
      <c r="C211" s="164"/>
      <c r="D211" s="165"/>
      <c r="E211" s="165"/>
      <c r="F211" s="165"/>
      <c r="G211" s="166"/>
      <c r="H211" s="166"/>
      <c r="I211" s="165"/>
      <c r="J211" s="165"/>
      <c r="K211" s="167"/>
      <c r="L211" s="168" t="str">
        <f>IF(Tabel_RIE[[#This Row],[E1]]&gt;0,VLOOKUP(Tabel_RIE[[#This Row],[E1]],Tabel_FK_E[],2,FALSE),"")</f>
        <v/>
      </c>
      <c r="M211" s="167"/>
      <c r="N211" s="169" t="str">
        <f>IF(Tabel_RIE[[#This Row],[B1]]&gt;0,VLOOKUP(Tabel_RIE[[#This Row],[B1]],Tabel_FK_B[],2,FALSE),"")</f>
        <v/>
      </c>
      <c r="O211" s="167"/>
      <c r="P211" s="169" t="str">
        <f>IF(Tabel_RIE[[#This Row],[W1]]&gt;0,VLOOKUP(Tabel_RIE[[#This Row],[W1]],Tabel_FK_W[],2,FALSE),"")</f>
        <v/>
      </c>
      <c r="Q21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71" t="str">
        <f>IF(OR(Tabel_RIE[[#This Row],[E12]]="",Tabel_RIE[[#This Row],[B12]]="",Tabel_RIE[[#This Row],[W12]]=""),"",Tabel_RIE[[#This Row],[E12]]*Tabel_RIE[[#This Row],[B12]]*Tabel_RIE[[#This Row],[W12]])</f>
        <v/>
      </c>
      <c r="S211" s="172" t="str">
        <f>IF(AND(Tabel_RIE[[#This Row],[E12]]="",Tabel_RIE[[#This Row],[R12]]=""),"",IF(AND(OR(Tabel_RIE[[#This Row],[E12]]="",Tabel_RIE[[#This Row],[E12]]&lt;15),OR(Tabel_RIE[[#This Row],[R12]]="",Tabel_RIE[[#This Row],[R12]]&lt;70)),"n.v.t.",IF(OR(Tabel_RIE[[#This Row],[E12]]&gt;=15,Tabel_RIE[[#This Row],[R12]]&gt;=70),"√","fout")))</f>
        <v/>
      </c>
      <c r="T211" s="173"/>
      <c r="U211" s="174"/>
      <c r="V211" s="174"/>
      <c r="W211" s="175"/>
      <c r="X211" s="176" t="str">
        <f t="shared" si="3"/>
        <v>Bronaanpak:
Collectieve maatregelen:
Individuele maatregelen:
PBM's:</v>
      </c>
      <c r="Y211" s="165"/>
      <c r="Z211" s="177"/>
      <c r="AA211" s="173"/>
      <c r="AB211" s="169" t="str">
        <f>IF(Tabel_RIE[[#This Row],[E2]]&gt;0,VLOOKUP(Tabel_RIE[[#This Row],[E2]],Tabel_FK_E[],2,FALSE),"")</f>
        <v/>
      </c>
      <c r="AC211" s="173"/>
      <c r="AD211" s="169" t="str">
        <f>IF(Tabel_RIE[[#This Row],[B2]]&gt;0,VLOOKUP(Tabel_RIE[[#This Row],[B2]],Tabel_FK_B[],2,FALSE),"")</f>
        <v/>
      </c>
      <c r="AE211" s="173"/>
      <c r="AF211" s="169" t="str">
        <f>IF(Tabel_RIE[[#This Row],[W2]]&gt;0,VLOOKUP(Tabel_RIE[[#This Row],[W2]],Tabel_FK_W[],2,FALSE),"")</f>
        <v/>
      </c>
      <c r="AG21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1" s="171"/>
      <c r="AI211" s="165"/>
      <c r="AJ211" s="175"/>
      <c r="AK21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78" t="str">
        <f>IF(AND(Tabel_RIE[[#This Row],[R12]]&gt;=70,Tabel_RIE[[#This Row],[R22]]&lt;70),"Ja","Nee")</f>
        <v>Ja</v>
      </c>
      <c r="AM211" s="178" t="str">
        <f>IF(Tabel_RIE[[#This Row],[R22]]&lt;&gt;"",Tabel_RIE[[#This Row],[R22]],Tabel_RIE[[#This Row],[R12]])</f>
        <v/>
      </c>
    </row>
    <row r="212" spans="2:39" ht="42" customHeight="1" x14ac:dyDescent="0.25">
      <c r="B212" s="163">
        <v>206</v>
      </c>
      <c r="C212" s="164"/>
      <c r="D212" s="165"/>
      <c r="E212" s="165"/>
      <c r="F212" s="165"/>
      <c r="G212" s="166"/>
      <c r="H212" s="166"/>
      <c r="I212" s="165"/>
      <c r="J212" s="165"/>
      <c r="K212" s="167"/>
      <c r="L212" s="168" t="str">
        <f>IF(Tabel_RIE[[#This Row],[E1]]&gt;0,VLOOKUP(Tabel_RIE[[#This Row],[E1]],Tabel_FK_E[],2,FALSE),"")</f>
        <v/>
      </c>
      <c r="M212" s="167"/>
      <c r="N212" s="169" t="str">
        <f>IF(Tabel_RIE[[#This Row],[B1]]&gt;0,VLOOKUP(Tabel_RIE[[#This Row],[B1]],Tabel_FK_B[],2,FALSE),"")</f>
        <v/>
      </c>
      <c r="O212" s="167"/>
      <c r="P212" s="169" t="str">
        <f>IF(Tabel_RIE[[#This Row],[W1]]&gt;0,VLOOKUP(Tabel_RIE[[#This Row],[W1]],Tabel_FK_W[],2,FALSE),"")</f>
        <v/>
      </c>
      <c r="Q21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71" t="str">
        <f>IF(OR(Tabel_RIE[[#This Row],[E12]]="",Tabel_RIE[[#This Row],[B12]]="",Tabel_RIE[[#This Row],[W12]]=""),"",Tabel_RIE[[#This Row],[E12]]*Tabel_RIE[[#This Row],[B12]]*Tabel_RIE[[#This Row],[W12]])</f>
        <v/>
      </c>
      <c r="S212" s="172" t="str">
        <f>IF(AND(Tabel_RIE[[#This Row],[E12]]="",Tabel_RIE[[#This Row],[R12]]=""),"",IF(AND(OR(Tabel_RIE[[#This Row],[E12]]="",Tabel_RIE[[#This Row],[E12]]&lt;15),OR(Tabel_RIE[[#This Row],[R12]]="",Tabel_RIE[[#This Row],[R12]]&lt;70)),"n.v.t.",IF(OR(Tabel_RIE[[#This Row],[E12]]&gt;=15,Tabel_RIE[[#This Row],[R12]]&gt;=70),"√","fout")))</f>
        <v/>
      </c>
      <c r="T212" s="173"/>
      <c r="U212" s="174"/>
      <c r="V212" s="174"/>
      <c r="W212" s="175"/>
      <c r="X212" s="176" t="str">
        <f t="shared" si="3"/>
        <v>Bronaanpak:
Collectieve maatregelen:
Individuele maatregelen:
PBM's:</v>
      </c>
      <c r="Y212" s="165"/>
      <c r="Z212" s="177"/>
      <c r="AA212" s="173"/>
      <c r="AB212" s="169" t="str">
        <f>IF(Tabel_RIE[[#This Row],[E2]]&gt;0,VLOOKUP(Tabel_RIE[[#This Row],[E2]],Tabel_FK_E[],2,FALSE),"")</f>
        <v/>
      </c>
      <c r="AC212" s="173"/>
      <c r="AD212" s="169" t="str">
        <f>IF(Tabel_RIE[[#This Row],[B2]]&gt;0,VLOOKUP(Tabel_RIE[[#This Row],[B2]],Tabel_FK_B[],2,FALSE),"")</f>
        <v/>
      </c>
      <c r="AE212" s="173"/>
      <c r="AF212" s="169" t="str">
        <f>IF(Tabel_RIE[[#This Row],[W2]]&gt;0,VLOOKUP(Tabel_RIE[[#This Row],[W2]],Tabel_FK_W[],2,FALSE),"")</f>
        <v/>
      </c>
      <c r="AG21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2" s="171"/>
      <c r="AI212" s="165"/>
      <c r="AJ212" s="175"/>
      <c r="AK21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78" t="str">
        <f>IF(AND(Tabel_RIE[[#This Row],[R12]]&gt;=70,Tabel_RIE[[#This Row],[R22]]&lt;70),"Ja","Nee")</f>
        <v>Ja</v>
      </c>
      <c r="AM212" s="178" t="str">
        <f>IF(Tabel_RIE[[#This Row],[R22]]&lt;&gt;"",Tabel_RIE[[#This Row],[R22]],Tabel_RIE[[#This Row],[R12]])</f>
        <v/>
      </c>
    </row>
    <row r="213" spans="2:39" ht="42" customHeight="1" x14ac:dyDescent="0.25">
      <c r="B213" s="163">
        <v>207</v>
      </c>
      <c r="C213" s="164"/>
      <c r="D213" s="165"/>
      <c r="E213" s="165"/>
      <c r="F213" s="165"/>
      <c r="G213" s="166"/>
      <c r="H213" s="166"/>
      <c r="I213" s="165"/>
      <c r="J213" s="165"/>
      <c r="K213" s="167"/>
      <c r="L213" s="168" t="str">
        <f>IF(Tabel_RIE[[#This Row],[E1]]&gt;0,VLOOKUP(Tabel_RIE[[#This Row],[E1]],Tabel_FK_E[],2,FALSE),"")</f>
        <v/>
      </c>
      <c r="M213" s="167"/>
      <c r="N213" s="169" t="str">
        <f>IF(Tabel_RIE[[#This Row],[B1]]&gt;0,VLOOKUP(Tabel_RIE[[#This Row],[B1]],Tabel_FK_B[],2,FALSE),"")</f>
        <v/>
      </c>
      <c r="O213" s="167"/>
      <c r="P213" s="169" t="str">
        <f>IF(Tabel_RIE[[#This Row],[W1]]&gt;0,VLOOKUP(Tabel_RIE[[#This Row],[W1]],Tabel_FK_W[],2,FALSE),"")</f>
        <v/>
      </c>
      <c r="Q21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71" t="str">
        <f>IF(OR(Tabel_RIE[[#This Row],[E12]]="",Tabel_RIE[[#This Row],[B12]]="",Tabel_RIE[[#This Row],[W12]]=""),"",Tabel_RIE[[#This Row],[E12]]*Tabel_RIE[[#This Row],[B12]]*Tabel_RIE[[#This Row],[W12]])</f>
        <v/>
      </c>
      <c r="S213" s="172" t="str">
        <f>IF(AND(Tabel_RIE[[#This Row],[E12]]="",Tabel_RIE[[#This Row],[R12]]=""),"",IF(AND(OR(Tabel_RIE[[#This Row],[E12]]="",Tabel_RIE[[#This Row],[E12]]&lt;15),OR(Tabel_RIE[[#This Row],[R12]]="",Tabel_RIE[[#This Row],[R12]]&lt;70)),"n.v.t.",IF(OR(Tabel_RIE[[#This Row],[E12]]&gt;=15,Tabel_RIE[[#This Row],[R12]]&gt;=70),"√","fout")))</f>
        <v/>
      </c>
      <c r="T213" s="173"/>
      <c r="U213" s="174"/>
      <c r="V213" s="174"/>
      <c r="W213" s="175"/>
      <c r="X213" s="176" t="str">
        <f t="shared" si="3"/>
        <v>Bronaanpak:
Collectieve maatregelen:
Individuele maatregelen:
PBM's:</v>
      </c>
      <c r="Y213" s="165"/>
      <c r="Z213" s="177"/>
      <c r="AA213" s="173"/>
      <c r="AB213" s="169" t="str">
        <f>IF(Tabel_RIE[[#This Row],[E2]]&gt;0,VLOOKUP(Tabel_RIE[[#This Row],[E2]],Tabel_FK_E[],2,FALSE),"")</f>
        <v/>
      </c>
      <c r="AC213" s="173"/>
      <c r="AD213" s="169" t="str">
        <f>IF(Tabel_RIE[[#This Row],[B2]]&gt;0,VLOOKUP(Tabel_RIE[[#This Row],[B2]],Tabel_FK_B[],2,FALSE),"")</f>
        <v/>
      </c>
      <c r="AE213" s="173"/>
      <c r="AF213" s="169" t="str">
        <f>IF(Tabel_RIE[[#This Row],[W2]]&gt;0,VLOOKUP(Tabel_RIE[[#This Row],[W2]],Tabel_FK_W[],2,FALSE),"")</f>
        <v/>
      </c>
      <c r="AG21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3" s="171"/>
      <c r="AI213" s="165"/>
      <c r="AJ213" s="175"/>
      <c r="AK21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78" t="str">
        <f>IF(AND(Tabel_RIE[[#This Row],[R12]]&gt;=70,Tabel_RIE[[#This Row],[R22]]&lt;70),"Ja","Nee")</f>
        <v>Ja</v>
      </c>
      <c r="AM213" s="178" t="str">
        <f>IF(Tabel_RIE[[#This Row],[R22]]&lt;&gt;"",Tabel_RIE[[#This Row],[R22]],Tabel_RIE[[#This Row],[R12]])</f>
        <v/>
      </c>
    </row>
    <row r="214" spans="2:39" ht="42" customHeight="1" x14ac:dyDescent="0.25">
      <c r="B214" s="163">
        <v>208</v>
      </c>
      <c r="C214" s="164"/>
      <c r="D214" s="165"/>
      <c r="E214" s="165"/>
      <c r="F214" s="165"/>
      <c r="G214" s="166"/>
      <c r="H214" s="166"/>
      <c r="I214" s="165"/>
      <c r="J214" s="165"/>
      <c r="K214" s="167"/>
      <c r="L214" s="168" t="str">
        <f>IF(Tabel_RIE[[#This Row],[E1]]&gt;0,VLOOKUP(Tabel_RIE[[#This Row],[E1]],Tabel_FK_E[],2,FALSE),"")</f>
        <v/>
      </c>
      <c r="M214" s="167"/>
      <c r="N214" s="169" t="str">
        <f>IF(Tabel_RIE[[#This Row],[B1]]&gt;0,VLOOKUP(Tabel_RIE[[#This Row],[B1]],Tabel_FK_B[],2,FALSE),"")</f>
        <v/>
      </c>
      <c r="O214" s="167"/>
      <c r="P214" s="169" t="str">
        <f>IF(Tabel_RIE[[#This Row],[W1]]&gt;0,VLOOKUP(Tabel_RIE[[#This Row],[W1]],Tabel_FK_W[],2,FALSE),"")</f>
        <v/>
      </c>
      <c r="Q21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71" t="str">
        <f>IF(OR(Tabel_RIE[[#This Row],[E12]]="",Tabel_RIE[[#This Row],[B12]]="",Tabel_RIE[[#This Row],[W12]]=""),"",Tabel_RIE[[#This Row],[E12]]*Tabel_RIE[[#This Row],[B12]]*Tabel_RIE[[#This Row],[W12]])</f>
        <v/>
      </c>
      <c r="S214" s="172" t="str">
        <f>IF(AND(Tabel_RIE[[#This Row],[E12]]="",Tabel_RIE[[#This Row],[R12]]=""),"",IF(AND(OR(Tabel_RIE[[#This Row],[E12]]="",Tabel_RIE[[#This Row],[E12]]&lt;15),OR(Tabel_RIE[[#This Row],[R12]]="",Tabel_RIE[[#This Row],[R12]]&lt;70)),"n.v.t.",IF(OR(Tabel_RIE[[#This Row],[E12]]&gt;=15,Tabel_RIE[[#This Row],[R12]]&gt;=70),"√","fout")))</f>
        <v/>
      </c>
      <c r="T214" s="173"/>
      <c r="U214" s="174"/>
      <c r="V214" s="174"/>
      <c r="W214" s="175"/>
      <c r="X214" s="176" t="str">
        <f t="shared" si="3"/>
        <v>Bronaanpak:
Collectieve maatregelen:
Individuele maatregelen:
PBM's:</v>
      </c>
      <c r="Y214" s="165"/>
      <c r="Z214" s="177"/>
      <c r="AA214" s="173"/>
      <c r="AB214" s="169" t="str">
        <f>IF(Tabel_RIE[[#This Row],[E2]]&gt;0,VLOOKUP(Tabel_RIE[[#This Row],[E2]],Tabel_FK_E[],2,FALSE),"")</f>
        <v/>
      </c>
      <c r="AC214" s="173"/>
      <c r="AD214" s="169" t="str">
        <f>IF(Tabel_RIE[[#This Row],[B2]]&gt;0,VLOOKUP(Tabel_RIE[[#This Row],[B2]],Tabel_FK_B[],2,FALSE),"")</f>
        <v/>
      </c>
      <c r="AE214" s="173"/>
      <c r="AF214" s="169" t="str">
        <f>IF(Tabel_RIE[[#This Row],[W2]]&gt;0,VLOOKUP(Tabel_RIE[[#This Row],[W2]],Tabel_FK_W[],2,FALSE),"")</f>
        <v/>
      </c>
      <c r="AG21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4" s="171"/>
      <c r="AI214" s="165"/>
      <c r="AJ214" s="175"/>
      <c r="AK21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78" t="str">
        <f>IF(AND(Tabel_RIE[[#This Row],[R12]]&gt;=70,Tabel_RIE[[#This Row],[R22]]&lt;70),"Ja","Nee")</f>
        <v>Ja</v>
      </c>
      <c r="AM214" s="178" t="str">
        <f>IF(Tabel_RIE[[#This Row],[R22]]&lt;&gt;"",Tabel_RIE[[#This Row],[R22]],Tabel_RIE[[#This Row],[R12]])</f>
        <v/>
      </c>
    </row>
    <row r="215" spans="2:39" ht="42" customHeight="1" x14ac:dyDescent="0.25">
      <c r="B215" s="163">
        <v>209</v>
      </c>
      <c r="C215" s="164"/>
      <c r="D215" s="165"/>
      <c r="E215" s="165"/>
      <c r="F215" s="165"/>
      <c r="G215" s="166"/>
      <c r="H215" s="166"/>
      <c r="I215" s="165"/>
      <c r="J215" s="165"/>
      <c r="K215" s="167"/>
      <c r="L215" s="168" t="str">
        <f>IF(Tabel_RIE[[#This Row],[E1]]&gt;0,VLOOKUP(Tabel_RIE[[#This Row],[E1]],Tabel_FK_E[],2,FALSE),"")</f>
        <v/>
      </c>
      <c r="M215" s="167"/>
      <c r="N215" s="169" t="str">
        <f>IF(Tabel_RIE[[#This Row],[B1]]&gt;0,VLOOKUP(Tabel_RIE[[#This Row],[B1]],Tabel_FK_B[],2,FALSE),"")</f>
        <v/>
      </c>
      <c r="O215" s="167"/>
      <c r="P215" s="169" t="str">
        <f>IF(Tabel_RIE[[#This Row],[W1]]&gt;0,VLOOKUP(Tabel_RIE[[#This Row],[W1]],Tabel_FK_W[],2,FALSE),"")</f>
        <v/>
      </c>
      <c r="Q21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71" t="str">
        <f>IF(OR(Tabel_RIE[[#This Row],[E12]]="",Tabel_RIE[[#This Row],[B12]]="",Tabel_RIE[[#This Row],[W12]]=""),"",Tabel_RIE[[#This Row],[E12]]*Tabel_RIE[[#This Row],[B12]]*Tabel_RIE[[#This Row],[W12]])</f>
        <v/>
      </c>
      <c r="S215" s="172" t="str">
        <f>IF(AND(Tabel_RIE[[#This Row],[E12]]="",Tabel_RIE[[#This Row],[R12]]=""),"",IF(AND(OR(Tabel_RIE[[#This Row],[E12]]="",Tabel_RIE[[#This Row],[E12]]&lt;15),OR(Tabel_RIE[[#This Row],[R12]]="",Tabel_RIE[[#This Row],[R12]]&lt;70)),"n.v.t.",IF(OR(Tabel_RIE[[#This Row],[E12]]&gt;=15,Tabel_RIE[[#This Row],[R12]]&gt;=70),"√","fout")))</f>
        <v/>
      </c>
      <c r="T215" s="173"/>
      <c r="U215" s="174"/>
      <c r="V215" s="174"/>
      <c r="W215" s="175"/>
      <c r="X215" s="176" t="str">
        <f t="shared" si="3"/>
        <v>Bronaanpak:
Collectieve maatregelen:
Individuele maatregelen:
PBM's:</v>
      </c>
      <c r="Y215" s="165"/>
      <c r="Z215" s="177"/>
      <c r="AA215" s="173"/>
      <c r="AB215" s="169" t="str">
        <f>IF(Tabel_RIE[[#This Row],[E2]]&gt;0,VLOOKUP(Tabel_RIE[[#This Row],[E2]],Tabel_FK_E[],2,FALSE),"")</f>
        <v/>
      </c>
      <c r="AC215" s="173"/>
      <c r="AD215" s="169" t="str">
        <f>IF(Tabel_RIE[[#This Row],[B2]]&gt;0,VLOOKUP(Tabel_RIE[[#This Row],[B2]],Tabel_FK_B[],2,FALSE),"")</f>
        <v/>
      </c>
      <c r="AE215" s="173"/>
      <c r="AF215" s="169" t="str">
        <f>IF(Tabel_RIE[[#This Row],[W2]]&gt;0,VLOOKUP(Tabel_RIE[[#This Row],[W2]],Tabel_FK_W[],2,FALSE),"")</f>
        <v/>
      </c>
      <c r="AG21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5" s="171"/>
      <c r="AI215" s="165"/>
      <c r="AJ215" s="175"/>
      <c r="AK21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78" t="str">
        <f>IF(AND(Tabel_RIE[[#This Row],[R12]]&gt;=70,Tabel_RIE[[#This Row],[R22]]&lt;70),"Ja","Nee")</f>
        <v>Ja</v>
      </c>
      <c r="AM215" s="178" t="str">
        <f>IF(Tabel_RIE[[#This Row],[R22]]&lt;&gt;"",Tabel_RIE[[#This Row],[R22]],Tabel_RIE[[#This Row],[R12]])</f>
        <v/>
      </c>
    </row>
    <row r="216" spans="2:39" ht="42" customHeight="1" x14ac:dyDescent="0.25">
      <c r="B216" s="163">
        <v>210</v>
      </c>
      <c r="C216" s="164"/>
      <c r="D216" s="165"/>
      <c r="E216" s="165"/>
      <c r="F216" s="165"/>
      <c r="G216" s="166"/>
      <c r="H216" s="166"/>
      <c r="I216" s="165"/>
      <c r="J216" s="165"/>
      <c r="K216" s="167"/>
      <c r="L216" s="168" t="str">
        <f>IF(Tabel_RIE[[#This Row],[E1]]&gt;0,VLOOKUP(Tabel_RIE[[#This Row],[E1]],Tabel_FK_E[],2,FALSE),"")</f>
        <v/>
      </c>
      <c r="M216" s="167"/>
      <c r="N216" s="169" t="str">
        <f>IF(Tabel_RIE[[#This Row],[B1]]&gt;0,VLOOKUP(Tabel_RIE[[#This Row],[B1]],Tabel_FK_B[],2,FALSE),"")</f>
        <v/>
      </c>
      <c r="O216" s="167"/>
      <c r="P216" s="169" t="str">
        <f>IF(Tabel_RIE[[#This Row],[W1]]&gt;0,VLOOKUP(Tabel_RIE[[#This Row],[W1]],Tabel_FK_W[],2,FALSE),"")</f>
        <v/>
      </c>
      <c r="Q21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71" t="str">
        <f>IF(OR(Tabel_RIE[[#This Row],[E12]]="",Tabel_RIE[[#This Row],[B12]]="",Tabel_RIE[[#This Row],[W12]]=""),"",Tabel_RIE[[#This Row],[E12]]*Tabel_RIE[[#This Row],[B12]]*Tabel_RIE[[#This Row],[W12]])</f>
        <v/>
      </c>
      <c r="S216" s="172" t="str">
        <f>IF(AND(Tabel_RIE[[#This Row],[E12]]="",Tabel_RIE[[#This Row],[R12]]=""),"",IF(AND(OR(Tabel_RIE[[#This Row],[E12]]="",Tabel_RIE[[#This Row],[E12]]&lt;15),OR(Tabel_RIE[[#This Row],[R12]]="",Tabel_RIE[[#This Row],[R12]]&lt;70)),"n.v.t.",IF(OR(Tabel_RIE[[#This Row],[E12]]&gt;=15,Tabel_RIE[[#This Row],[R12]]&gt;=70),"√","fout")))</f>
        <v/>
      </c>
      <c r="T216" s="173"/>
      <c r="U216" s="174"/>
      <c r="V216" s="174"/>
      <c r="W216" s="175"/>
      <c r="X216" s="176" t="str">
        <f t="shared" si="3"/>
        <v>Bronaanpak:
Collectieve maatregelen:
Individuele maatregelen:
PBM's:</v>
      </c>
      <c r="Y216" s="165"/>
      <c r="Z216" s="177"/>
      <c r="AA216" s="173"/>
      <c r="AB216" s="169" t="str">
        <f>IF(Tabel_RIE[[#This Row],[E2]]&gt;0,VLOOKUP(Tabel_RIE[[#This Row],[E2]],Tabel_FK_E[],2,FALSE),"")</f>
        <v/>
      </c>
      <c r="AC216" s="173"/>
      <c r="AD216" s="169" t="str">
        <f>IF(Tabel_RIE[[#This Row],[B2]]&gt;0,VLOOKUP(Tabel_RIE[[#This Row],[B2]],Tabel_FK_B[],2,FALSE),"")</f>
        <v/>
      </c>
      <c r="AE216" s="173"/>
      <c r="AF216" s="169" t="str">
        <f>IF(Tabel_RIE[[#This Row],[W2]]&gt;0,VLOOKUP(Tabel_RIE[[#This Row],[W2]],Tabel_FK_W[],2,FALSE),"")</f>
        <v/>
      </c>
      <c r="AG21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6" s="171"/>
      <c r="AI216" s="165"/>
      <c r="AJ216" s="175"/>
      <c r="AK21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78" t="str">
        <f>IF(AND(Tabel_RIE[[#This Row],[R12]]&gt;=70,Tabel_RIE[[#This Row],[R22]]&lt;70),"Ja","Nee")</f>
        <v>Ja</v>
      </c>
      <c r="AM216" s="178" t="str">
        <f>IF(Tabel_RIE[[#This Row],[R22]]&lt;&gt;"",Tabel_RIE[[#This Row],[R22]],Tabel_RIE[[#This Row],[R12]])</f>
        <v/>
      </c>
    </row>
    <row r="217" spans="2:39" ht="42" customHeight="1" x14ac:dyDescent="0.25">
      <c r="B217" s="163">
        <v>211</v>
      </c>
      <c r="C217" s="164"/>
      <c r="D217" s="165"/>
      <c r="E217" s="165"/>
      <c r="F217" s="165"/>
      <c r="G217" s="166"/>
      <c r="H217" s="166"/>
      <c r="I217" s="165"/>
      <c r="J217" s="165"/>
      <c r="K217" s="167"/>
      <c r="L217" s="168" t="str">
        <f>IF(Tabel_RIE[[#This Row],[E1]]&gt;0,VLOOKUP(Tabel_RIE[[#This Row],[E1]],Tabel_FK_E[],2,FALSE),"")</f>
        <v/>
      </c>
      <c r="M217" s="167"/>
      <c r="N217" s="169" t="str">
        <f>IF(Tabel_RIE[[#This Row],[B1]]&gt;0,VLOOKUP(Tabel_RIE[[#This Row],[B1]],Tabel_FK_B[],2,FALSE),"")</f>
        <v/>
      </c>
      <c r="O217" s="167"/>
      <c r="P217" s="169" t="str">
        <f>IF(Tabel_RIE[[#This Row],[W1]]&gt;0,VLOOKUP(Tabel_RIE[[#This Row],[W1]],Tabel_FK_W[],2,FALSE),"")</f>
        <v/>
      </c>
      <c r="Q21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71" t="str">
        <f>IF(OR(Tabel_RIE[[#This Row],[E12]]="",Tabel_RIE[[#This Row],[B12]]="",Tabel_RIE[[#This Row],[W12]]=""),"",Tabel_RIE[[#This Row],[E12]]*Tabel_RIE[[#This Row],[B12]]*Tabel_RIE[[#This Row],[W12]])</f>
        <v/>
      </c>
      <c r="S217" s="172" t="str">
        <f>IF(AND(Tabel_RIE[[#This Row],[E12]]="",Tabel_RIE[[#This Row],[R12]]=""),"",IF(AND(OR(Tabel_RIE[[#This Row],[E12]]="",Tabel_RIE[[#This Row],[E12]]&lt;15),OR(Tabel_RIE[[#This Row],[R12]]="",Tabel_RIE[[#This Row],[R12]]&lt;70)),"n.v.t.",IF(OR(Tabel_RIE[[#This Row],[E12]]&gt;=15,Tabel_RIE[[#This Row],[R12]]&gt;=70),"√","fout")))</f>
        <v/>
      </c>
      <c r="T217" s="173"/>
      <c r="U217" s="174"/>
      <c r="V217" s="174"/>
      <c r="W217" s="175"/>
      <c r="X217" s="176" t="str">
        <f t="shared" si="3"/>
        <v>Bronaanpak:
Collectieve maatregelen:
Individuele maatregelen:
PBM's:</v>
      </c>
      <c r="Y217" s="165"/>
      <c r="Z217" s="177"/>
      <c r="AA217" s="173"/>
      <c r="AB217" s="169" t="str">
        <f>IF(Tabel_RIE[[#This Row],[E2]]&gt;0,VLOOKUP(Tabel_RIE[[#This Row],[E2]],Tabel_FK_E[],2,FALSE),"")</f>
        <v/>
      </c>
      <c r="AC217" s="173"/>
      <c r="AD217" s="169" t="str">
        <f>IF(Tabel_RIE[[#This Row],[B2]]&gt;0,VLOOKUP(Tabel_RIE[[#This Row],[B2]],Tabel_FK_B[],2,FALSE),"")</f>
        <v/>
      </c>
      <c r="AE217" s="173"/>
      <c r="AF217" s="169" t="str">
        <f>IF(Tabel_RIE[[#This Row],[W2]]&gt;0,VLOOKUP(Tabel_RIE[[#This Row],[W2]],Tabel_FK_W[],2,FALSE),"")</f>
        <v/>
      </c>
      <c r="AG21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7" s="171"/>
      <c r="AI217" s="165"/>
      <c r="AJ217" s="175"/>
      <c r="AK21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78" t="str">
        <f>IF(AND(Tabel_RIE[[#This Row],[R12]]&gt;=70,Tabel_RIE[[#This Row],[R22]]&lt;70),"Ja","Nee")</f>
        <v>Ja</v>
      </c>
      <c r="AM217" s="178" t="str">
        <f>IF(Tabel_RIE[[#This Row],[R22]]&lt;&gt;"",Tabel_RIE[[#This Row],[R22]],Tabel_RIE[[#This Row],[R12]])</f>
        <v/>
      </c>
    </row>
    <row r="218" spans="2:39" ht="42" customHeight="1" x14ac:dyDescent="0.25">
      <c r="B218" s="163">
        <v>212</v>
      </c>
      <c r="C218" s="164"/>
      <c r="D218" s="165"/>
      <c r="E218" s="165"/>
      <c r="F218" s="165"/>
      <c r="G218" s="166"/>
      <c r="H218" s="166"/>
      <c r="I218" s="165"/>
      <c r="J218" s="165"/>
      <c r="K218" s="167"/>
      <c r="L218" s="168" t="str">
        <f>IF(Tabel_RIE[[#This Row],[E1]]&gt;0,VLOOKUP(Tabel_RIE[[#This Row],[E1]],Tabel_FK_E[],2,FALSE),"")</f>
        <v/>
      </c>
      <c r="M218" s="167"/>
      <c r="N218" s="169" t="str">
        <f>IF(Tabel_RIE[[#This Row],[B1]]&gt;0,VLOOKUP(Tabel_RIE[[#This Row],[B1]],Tabel_FK_B[],2,FALSE),"")</f>
        <v/>
      </c>
      <c r="O218" s="167"/>
      <c r="P218" s="169" t="str">
        <f>IF(Tabel_RIE[[#This Row],[W1]]&gt;0,VLOOKUP(Tabel_RIE[[#This Row],[W1]],Tabel_FK_W[],2,FALSE),"")</f>
        <v/>
      </c>
      <c r="Q21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71" t="str">
        <f>IF(OR(Tabel_RIE[[#This Row],[E12]]="",Tabel_RIE[[#This Row],[B12]]="",Tabel_RIE[[#This Row],[W12]]=""),"",Tabel_RIE[[#This Row],[E12]]*Tabel_RIE[[#This Row],[B12]]*Tabel_RIE[[#This Row],[W12]])</f>
        <v/>
      </c>
      <c r="S218" s="172" t="str">
        <f>IF(AND(Tabel_RIE[[#This Row],[E12]]="",Tabel_RIE[[#This Row],[R12]]=""),"",IF(AND(OR(Tabel_RIE[[#This Row],[E12]]="",Tabel_RIE[[#This Row],[E12]]&lt;15),OR(Tabel_RIE[[#This Row],[R12]]="",Tabel_RIE[[#This Row],[R12]]&lt;70)),"n.v.t.",IF(OR(Tabel_RIE[[#This Row],[E12]]&gt;=15,Tabel_RIE[[#This Row],[R12]]&gt;=70),"√","fout")))</f>
        <v/>
      </c>
      <c r="T218" s="173"/>
      <c r="U218" s="174"/>
      <c r="V218" s="174"/>
      <c r="W218" s="175"/>
      <c r="X218" s="176" t="str">
        <f t="shared" si="3"/>
        <v>Bronaanpak:
Collectieve maatregelen:
Individuele maatregelen:
PBM's:</v>
      </c>
      <c r="Y218" s="165"/>
      <c r="Z218" s="177"/>
      <c r="AA218" s="173"/>
      <c r="AB218" s="169" t="str">
        <f>IF(Tabel_RIE[[#This Row],[E2]]&gt;0,VLOOKUP(Tabel_RIE[[#This Row],[E2]],Tabel_FK_E[],2,FALSE),"")</f>
        <v/>
      </c>
      <c r="AC218" s="173"/>
      <c r="AD218" s="169" t="str">
        <f>IF(Tabel_RIE[[#This Row],[B2]]&gt;0,VLOOKUP(Tabel_RIE[[#This Row],[B2]],Tabel_FK_B[],2,FALSE),"")</f>
        <v/>
      </c>
      <c r="AE218" s="173"/>
      <c r="AF218" s="169" t="str">
        <f>IF(Tabel_RIE[[#This Row],[W2]]&gt;0,VLOOKUP(Tabel_RIE[[#This Row],[W2]],Tabel_FK_W[],2,FALSE),"")</f>
        <v/>
      </c>
      <c r="AG21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8" s="171"/>
      <c r="AI218" s="165"/>
      <c r="AJ218" s="175"/>
      <c r="AK21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78" t="str">
        <f>IF(AND(Tabel_RIE[[#This Row],[R12]]&gt;=70,Tabel_RIE[[#This Row],[R22]]&lt;70),"Ja","Nee")</f>
        <v>Ja</v>
      </c>
      <c r="AM218" s="178" t="str">
        <f>IF(Tabel_RIE[[#This Row],[R22]]&lt;&gt;"",Tabel_RIE[[#This Row],[R22]],Tabel_RIE[[#This Row],[R12]])</f>
        <v/>
      </c>
    </row>
    <row r="219" spans="2:39" ht="42" customHeight="1" x14ac:dyDescent="0.25">
      <c r="B219" s="163">
        <v>213</v>
      </c>
      <c r="C219" s="164"/>
      <c r="D219" s="165"/>
      <c r="E219" s="165"/>
      <c r="F219" s="165"/>
      <c r="G219" s="166"/>
      <c r="H219" s="166"/>
      <c r="I219" s="165"/>
      <c r="J219" s="165"/>
      <c r="K219" s="167"/>
      <c r="L219" s="168" t="str">
        <f>IF(Tabel_RIE[[#This Row],[E1]]&gt;0,VLOOKUP(Tabel_RIE[[#This Row],[E1]],Tabel_FK_E[],2,FALSE),"")</f>
        <v/>
      </c>
      <c r="M219" s="167"/>
      <c r="N219" s="169" t="str">
        <f>IF(Tabel_RIE[[#This Row],[B1]]&gt;0,VLOOKUP(Tabel_RIE[[#This Row],[B1]],Tabel_FK_B[],2,FALSE),"")</f>
        <v/>
      </c>
      <c r="O219" s="167"/>
      <c r="P219" s="169" t="str">
        <f>IF(Tabel_RIE[[#This Row],[W1]]&gt;0,VLOOKUP(Tabel_RIE[[#This Row],[W1]],Tabel_FK_W[],2,FALSE),"")</f>
        <v/>
      </c>
      <c r="Q21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71" t="str">
        <f>IF(OR(Tabel_RIE[[#This Row],[E12]]="",Tabel_RIE[[#This Row],[B12]]="",Tabel_RIE[[#This Row],[W12]]=""),"",Tabel_RIE[[#This Row],[E12]]*Tabel_RIE[[#This Row],[B12]]*Tabel_RIE[[#This Row],[W12]])</f>
        <v/>
      </c>
      <c r="S219" s="172" t="str">
        <f>IF(AND(Tabel_RIE[[#This Row],[E12]]="",Tabel_RIE[[#This Row],[R12]]=""),"",IF(AND(OR(Tabel_RIE[[#This Row],[E12]]="",Tabel_RIE[[#This Row],[E12]]&lt;15),OR(Tabel_RIE[[#This Row],[R12]]="",Tabel_RIE[[#This Row],[R12]]&lt;70)),"n.v.t.",IF(OR(Tabel_RIE[[#This Row],[E12]]&gt;=15,Tabel_RIE[[#This Row],[R12]]&gt;=70),"√","fout")))</f>
        <v/>
      </c>
      <c r="T219" s="173"/>
      <c r="U219" s="174"/>
      <c r="V219" s="174"/>
      <c r="W219" s="175"/>
      <c r="X219" s="176" t="str">
        <f t="shared" si="3"/>
        <v>Bronaanpak:
Collectieve maatregelen:
Individuele maatregelen:
PBM's:</v>
      </c>
      <c r="Y219" s="165"/>
      <c r="Z219" s="177"/>
      <c r="AA219" s="173"/>
      <c r="AB219" s="169" t="str">
        <f>IF(Tabel_RIE[[#This Row],[E2]]&gt;0,VLOOKUP(Tabel_RIE[[#This Row],[E2]],Tabel_FK_E[],2,FALSE),"")</f>
        <v/>
      </c>
      <c r="AC219" s="173"/>
      <c r="AD219" s="169" t="str">
        <f>IF(Tabel_RIE[[#This Row],[B2]]&gt;0,VLOOKUP(Tabel_RIE[[#This Row],[B2]],Tabel_FK_B[],2,FALSE),"")</f>
        <v/>
      </c>
      <c r="AE219" s="173"/>
      <c r="AF219" s="169" t="str">
        <f>IF(Tabel_RIE[[#This Row],[W2]]&gt;0,VLOOKUP(Tabel_RIE[[#This Row],[W2]],Tabel_FK_W[],2,FALSE),"")</f>
        <v/>
      </c>
      <c r="AG21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9" s="171"/>
      <c r="AI219" s="165"/>
      <c r="AJ219" s="175"/>
      <c r="AK21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78" t="str">
        <f>IF(AND(Tabel_RIE[[#This Row],[R12]]&gt;=70,Tabel_RIE[[#This Row],[R22]]&lt;70),"Ja","Nee")</f>
        <v>Ja</v>
      </c>
      <c r="AM219" s="178" t="str">
        <f>IF(Tabel_RIE[[#This Row],[R22]]&lt;&gt;"",Tabel_RIE[[#This Row],[R22]],Tabel_RIE[[#This Row],[R12]])</f>
        <v/>
      </c>
    </row>
    <row r="220" spans="2:39" ht="42" customHeight="1" x14ac:dyDescent="0.25">
      <c r="B220" s="163">
        <v>214</v>
      </c>
      <c r="C220" s="164"/>
      <c r="D220" s="165"/>
      <c r="E220" s="165"/>
      <c r="F220" s="165"/>
      <c r="G220" s="166"/>
      <c r="H220" s="166"/>
      <c r="I220" s="165"/>
      <c r="J220" s="165"/>
      <c r="K220" s="167"/>
      <c r="L220" s="168" t="str">
        <f>IF(Tabel_RIE[[#This Row],[E1]]&gt;0,VLOOKUP(Tabel_RIE[[#This Row],[E1]],Tabel_FK_E[],2,FALSE),"")</f>
        <v/>
      </c>
      <c r="M220" s="167"/>
      <c r="N220" s="169" t="str">
        <f>IF(Tabel_RIE[[#This Row],[B1]]&gt;0,VLOOKUP(Tabel_RIE[[#This Row],[B1]],Tabel_FK_B[],2,FALSE),"")</f>
        <v/>
      </c>
      <c r="O220" s="167"/>
      <c r="P220" s="169" t="str">
        <f>IF(Tabel_RIE[[#This Row],[W1]]&gt;0,VLOOKUP(Tabel_RIE[[#This Row],[W1]],Tabel_FK_W[],2,FALSE),"")</f>
        <v/>
      </c>
      <c r="Q22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71" t="str">
        <f>IF(OR(Tabel_RIE[[#This Row],[E12]]="",Tabel_RIE[[#This Row],[B12]]="",Tabel_RIE[[#This Row],[W12]]=""),"",Tabel_RIE[[#This Row],[E12]]*Tabel_RIE[[#This Row],[B12]]*Tabel_RIE[[#This Row],[W12]])</f>
        <v/>
      </c>
      <c r="S220" s="172" t="str">
        <f>IF(AND(Tabel_RIE[[#This Row],[E12]]="",Tabel_RIE[[#This Row],[R12]]=""),"",IF(AND(OR(Tabel_RIE[[#This Row],[E12]]="",Tabel_RIE[[#This Row],[E12]]&lt;15),OR(Tabel_RIE[[#This Row],[R12]]="",Tabel_RIE[[#This Row],[R12]]&lt;70)),"n.v.t.",IF(OR(Tabel_RIE[[#This Row],[E12]]&gt;=15,Tabel_RIE[[#This Row],[R12]]&gt;=70),"√","fout")))</f>
        <v/>
      </c>
      <c r="T220" s="173"/>
      <c r="U220" s="174"/>
      <c r="V220" s="174"/>
      <c r="W220" s="175"/>
      <c r="X220" s="176" t="str">
        <f t="shared" si="3"/>
        <v>Bronaanpak:
Collectieve maatregelen:
Individuele maatregelen:
PBM's:</v>
      </c>
      <c r="Y220" s="165"/>
      <c r="Z220" s="177"/>
      <c r="AA220" s="173"/>
      <c r="AB220" s="169" t="str">
        <f>IF(Tabel_RIE[[#This Row],[E2]]&gt;0,VLOOKUP(Tabel_RIE[[#This Row],[E2]],Tabel_FK_E[],2,FALSE),"")</f>
        <v/>
      </c>
      <c r="AC220" s="173"/>
      <c r="AD220" s="169" t="str">
        <f>IF(Tabel_RIE[[#This Row],[B2]]&gt;0,VLOOKUP(Tabel_RIE[[#This Row],[B2]],Tabel_FK_B[],2,FALSE),"")</f>
        <v/>
      </c>
      <c r="AE220" s="173"/>
      <c r="AF220" s="169" t="str">
        <f>IF(Tabel_RIE[[#This Row],[W2]]&gt;0,VLOOKUP(Tabel_RIE[[#This Row],[W2]],Tabel_FK_W[],2,FALSE),"")</f>
        <v/>
      </c>
      <c r="AG22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0" s="171"/>
      <c r="AI220" s="165"/>
      <c r="AJ220" s="175"/>
      <c r="AK22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78" t="str">
        <f>IF(AND(Tabel_RIE[[#This Row],[R12]]&gt;=70,Tabel_RIE[[#This Row],[R22]]&lt;70),"Ja","Nee")</f>
        <v>Ja</v>
      </c>
      <c r="AM220" s="178" t="str">
        <f>IF(Tabel_RIE[[#This Row],[R22]]&lt;&gt;"",Tabel_RIE[[#This Row],[R22]],Tabel_RIE[[#This Row],[R12]])</f>
        <v/>
      </c>
    </row>
    <row r="221" spans="2:39" ht="42" customHeight="1" x14ac:dyDescent="0.25">
      <c r="B221" s="163">
        <v>215</v>
      </c>
      <c r="C221" s="164"/>
      <c r="D221" s="165"/>
      <c r="E221" s="165"/>
      <c r="F221" s="165"/>
      <c r="G221" s="166"/>
      <c r="H221" s="166"/>
      <c r="I221" s="165"/>
      <c r="J221" s="165"/>
      <c r="K221" s="167"/>
      <c r="L221" s="168" t="str">
        <f>IF(Tabel_RIE[[#This Row],[E1]]&gt;0,VLOOKUP(Tabel_RIE[[#This Row],[E1]],Tabel_FK_E[],2,FALSE),"")</f>
        <v/>
      </c>
      <c r="M221" s="167"/>
      <c r="N221" s="169" t="str">
        <f>IF(Tabel_RIE[[#This Row],[B1]]&gt;0,VLOOKUP(Tabel_RIE[[#This Row],[B1]],Tabel_FK_B[],2,FALSE),"")</f>
        <v/>
      </c>
      <c r="O221" s="167"/>
      <c r="P221" s="169" t="str">
        <f>IF(Tabel_RIE[[#This Row],[W1]]&gt;0,VLOOKUP(Tabel_RIE[[#This Row],[W1]],Tabel_FK_W[],2,FALSE),"")</f>
        <v/>
      </c>
      <c r="Q22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71" t="str">
        <f>IF(OR(Tabel_RIE[[#This Row],[E12]]="",Tabel_RIE[[#This Row],[B12]]="",Tabel_RIE[[#This Row],[W12]]=""),"",Tabel_RIE[[#This Row],[E12]]*Tabel_RIE[[#This Row],[B12]]*Tabel_RIE[[#This Row],[W12]])</f>
        <v/>
      </c>
      <c r="S221" s="172" t="str">
        <f>IF(AND(Tabel_RIE[[#This Row],[E12]]="",Tabel_RIE[[#This Row],[R12]]=""),"",IF(AND(OR(Tabel_RIE[[#This Row],[E12]]="",Tabel_RIE[[#This Row],[E12]]&lt;15),OR(Tabel_RIE[[#This Row],[R12]]="",Tabel_RIE[[#This Row],[R12]]&lt;70)),"n.v.t.",IF(OR(Tabel_RIE[[#This Row],[E12]]&gt;=15,Tabel_RIE[[#This Row],[R12]]&gt;=70),"√","fout")))</f>
        <v/>
      </c>
      <c r="T221" s="173"/>
      <c r="U221" s="174"/>
      <c r="V221" s="174"/>
      <c r="W221" s="175"/>
      <c r="X221" s="176" t="str">
        <f t="shared" si="3"/>
        <v>Bronaanpak:
Collectieve maatregelen:
Individuele maatregelen:
PBM's:</v>
      </c>
      <c r="Y221" s="165"/>
      <c r="Z221" s="177"/>
      <c r="AA221" s="173"/>
      <c r="AB221" s="169" t="str">
        <f>IF(Tabel_RIE[[#This Row],[E2]]&gt;0,VLOOKUP(Tabel_RIE[[#This Row],[E2]],Tabel_FK_E[],2,FALSE),"")</f>
        <v/>
      </c>
      <c r="AC221" s="173"/>
      <c r="AD221" s="169" t="str">
        <f>IF(Tabel_RIE[[#This Row],[B2]]&gt;0,VLOOKUP(Tabel_RIE[[#This Row],[B2]],Tabel_FK_B[],2,FALSE),"")</f>
        <v/>
      </c>
      <c r="AE221" s="173"/>
      <c r="AF221" s="169" t="str">
        <f>IF(Tabel_RIE[[#This Row],[W2]]&gt;0,VLOOKUP(Tabel_RIE[[#This Row],[W2]],Tabel_FK_W[],2,FALSE),"")</f>
        <v/>
      </c>
      <c r="AG22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1" s="171"/>
      <c r="AI221" s="165"/>
      <c r="AJ221" s="175"/>
      <c r="AK22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78" t="str">
        <f>IF(AND(Tabel_RIE[[#This Row],[R12]]&gt;=70,Tabel_RIE[[#This Row],[R22]]&lt;70),"Ja","Nee")</f>
        <v>Ja</v>
      </c>
      <c r="AM221" s="178" t="str">
        <f>IF(Tabel_RIE[[#This Row],[R22]]&lt;&gt;"",Tabel_RIE[[#This Row],[R22]],Tabel_RIE[[#This Row],[R12]])</f>
        <v/>
      </c>
    </row>
    <row r="222" spans="2:39" ht="42" customHeight="1" x14ac:dyDescent="0.25">
      <c r="B222" s="163">
        <v>216</v>
      </c>
      <c r="C222" s="164"/>
      <c r="D222" s="165"/>
      <c r="E222" s="165"/>
      <c r="F222" s="165"/>
      <c r="G222" s="166"/>
      <c r="H222" s="166"/>
      <c r="I222" s="165"/>
      <c r="J222" s="165"/>
      <c r="K222" s="167"/>
      <c r="L222" s="168" t="str">
        <f>IF(Tabel_RIE[[#This Row],[E1]]&gt;0,VLOOKUP(Tabel_RIE[[#This Row],[E1]],Tabel_FK_E[],2,FALSE),"")</f>
        <v/>
      </c>
      <c r="M222" s="167"/>
      <c r="N222" s="169" t="str">
        <f>IF(Tabel_RIE[[#This Row],[B1]]&gt;0,VLOOKUP(Tabel_RIE[[#This Row],[B1]],Tabel_FK_B[],2,FALSE),"")</f>
        <v/>
      </c>
      <c r="O222" s="167"/>
      <c r="P222" s="169" t="str">
        <f>IF(Tabel_RIE[[#This Row],[W1]]&gt;0,VLOOKUP(Tabel_RIE[[#This Row],[W1]],Tabel_FK_W[],2,FALSE),"")</f>
        <v/>
      </c>
      <c r="Q22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71" t="str">
        <f>IF(OR(Tabel_RIE[[#This Row],[E12]]="",Tabel_RIE[[#This Row],[B12]]="",Tabel_RIE[[#This Row],[W12]]=""),"",Tabel_RIE[[#This Row],[E12]]*Tabel_RIE[[#This Row],[B12]]*Tabel_RIE[[#This Row],[W12]])</f>
        <v/>
      </c>
      <c r="S222" s="172" t="str">
        <f>IF(AND(Tabel_RIE[[#This Row],[E12]]="",Tabel_RIE[[#This Row],[R12]]=""),"",IF(AND(OR(Tabel_RIE[[#This Row],[E12]]="",Tabel_RIE[[#This Row],[E12]]&lt;15),OR(Tabel_RIE[[#This Row],[R12]]="",Tabel_RIE[[#This Row],[R12]]&lt;70)),"n.v.t.",IF(OR(Tabel_RIE[[#This Row],[E12]]&gt;=15,Tabel_RIE[[#This Row],[R12]]&gt;=70),"√","fout")))</f>
        <v/>
      </c>
      <c r="T222" s="173"/>
      <c r="U222" s="174"/>
      <c r="V222" s="174"/>
      <c r="W222" s="175"/>
      <c r="X222" s="176" t="str">
        <f t="shared" si="3"/>
        <v>Bronaanpak:
Collectieve maatregelen:
Individuele maatregelen:
PBM's:</v>
      </c>
      <c r="Y222" s="165"/>
      <c r="Z222" s="177"/>
      <c r="AA222" s="173"/>
      <c r="AB222" s="169" t="str">
        <f>IF(Tabel_RIE[[#This Row],[E2]]&gt;0,VLOOKUP(Tabel_RIE[[#This Row],[E2]],Tabel_FK_E[],2,FALSE),"")</f>
        <v/>
      </c>
      <c r="AC222" s="173"/>
      <c r="AD222" s="169" t="str">
        <f>IF(Tabel_RIE[[#This Row],[B2]]&gt;0,VLOOKUP(Tabel_RIE[[#This Row],[B2]],Tabel_FK_B[],2,FALSE),"")</f>
        <v/>
      </c>
      <c r="AE222" s="173"/>
      <c r="AF222" s="169" t="str">
        <f>IF(Tabel_RIE[[#This Row],[W2]]&gt;0,VLOOKUP(Tabel_RIE[[#This Row],[W2]],Tabel_FK_W[],2,FALSE),"")</f>
        <v/>
      </c>
      <c r="AG22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2" s="171"/>
      <c r="AI222" s="165"/>
      <c r="AJ222" s="175"/>
      <c r="AK22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78" t="str">
        <f>IF(AND(Tabel_RIE[[#This Row],[R12]]&gt;=70,Tabel_RIE[[#This Row],[R22]]&lt;70),"Ja","Nee")</f>
        <v>Ja</v>
      </c>
      <c r="AM222" s="178" t="str">
        <f>IF(Tabel_RIE[[#This Row],[R22]]&lt;&gt;"",Tabel_RIE[[#This Row],[R22]],Tabel_RIE[[#This Row],[R12]])</f>
        <v/>
      </c>
    </row>
    <row r="223" spans="2:39" ht="42" customHeight="1" x14ac:dyDescent="0.25">
      <c r="B223" s="163">
        <v>217</v>
      </c>
      <c r="C223" s="164"/>
      <c r="D223" s="165"/>
      <c r="E223" s="165"/>
      <c r="F223" s="165"/>
      <c r="G223" s="166"/>
      <c r="H223" s="166"/>
      <c r="I223" s="165"/>
      <c r="J223" s="165"/>
      <c r="K223" s="167"/>
      <c r="L223" s="168" t="str">
        <f>IF(Tabel_RIE[[#This Row],[E1]]&gt;0,VLOOKUP(Tabel_RIE[[#This Row],[E1]],Tabel_FK_E[],2,FALSE),"")</f>
        <v/>
      </c>
      <c r="M223" s="167"/>
      <c r="N223" s="169" t="str">
        <f>IF(Tabel_RIE[[#This Row],[B1]]&gt;0,VLOOKUP(Tabel_RIE[[#This Row],[B1]],Tabel_FK_B[],2,FALSE),"")</f>
        <v/>
      </c>
      <c r="O223" s="167"/>
      <c r="P223" s="169" t="str">
        <f>IF(Tabel_RIE[[#This Row],[W1]]&gt;0,VLOOKUP(Tabel_RIE[[#This Row],[W1]],Tabel_FK_W[],2,FALSE),"")</f>
        <v/>
      </c>
      <c r="Q22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71" t="str">
        <f>IF(OR(Tabel_RIE[[#This Row],[E12]]="",Tabel_RIE[[#This Row],[B12]]="",Tabel_RIE[[#This Row],[W12]]=""),"",Tabel_RIE[[#This Row],[E12]]*Tabel_RIE[[#This Row],[B12]]*Tabel_RIE[[#This Row],[W12]])</f>
        <v/>
      </c>
      <c r="S223" s="172" t="str">
        <f>IF(AND(Tabel_RIE[[#This Row],[E12]]="",Tabel_RIE[[#This Row],[R12]]=""),"",IF(AND(OR(Tabel_RIE[[#This Row],[E12]]="",Tabel_RIE[[#This Row],[E12]]&lt;15),OR(Tabel_RIE[[#This Row],[R12]]="",Tabel_RIE[[#This Row],[R12]]&lt;70)),"n.v.t.",IF(OR(Tabel_RIE[[#This Row],[E12]]&gt;=15,Tabel_RIE[[#This Row],[R12]]&gt;=70),"√","fout")))</f>
        <v/>
      </c>
      <c r="T223" s="173"/>
      <c r="U223" s="174"/>
      <c r="V223" s="174"/>
      <c r="W223" s="175"/>
      <c r="X223" s="176" t="str">
        <f t="shared" si="3"/>
        <v>Bronaanpak:
Collectieve maatregelen:
Individuele maatregelen:
PBM's:</v>
      </c>
      <c r="Y223" s="165"/>
      <c r="Z223" s="177"/>
      <c r="AA223" s="173"/>
      <c r="AB223" s="169" t="str">
        <f>IF(Tabel_RIE[[#This Row],[E2]]&gt;0,VLOOKUP(Tabel_RIE[[#This Row],[E2]],Tabel_FK_E[],2,FALSE),"")</f>
        <v/>
      </c>
      <c r="AC223" s="173"/>
      <c r="AD223" s="169" t="str">
        <f>IF(Tabel_RIE[[#This Row],[B2]]&gt;0,VLOOKUP(Tabel_RIE[[#This Row],[B2]],Tabel_FK_B[],2,FALSE),"")</f>
        <v/>
      </c>
      <c r="AE223" s="173"/>
      <c r="AF223" s="169" t="str">
        <f>IF(Tabel_RIE[[#This Row],[W2]]&gt;0,VLOOKUP(Tabel_RIE[[#This Row],[W2]],Tabel_FK_W[],2,FALSE),"")</f>
        <v/>
      </c>
      <c r="AG22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3" s="171"/>
      <c r="AI223" s="165"/>
      <c r="AJ223" s="175"/>
      <c r="AK22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78" t="str">
        <f>IF(AND(Tabel_RIE[[#This Row],[R12]]&gt;=70,Tabel_RIE[[#This Row],[R22]]&lt;70),"Ja","Nee")</f>
        <v>Ja</v>
      </c>
      <c r="AM223" s="178" t="str">
        <f>IF(Tabel_RIE[[#This Row],[R22]]&lt;&gt;"",Tabel_RIE[[#This Row],[R22]],Tabel_RIE[[#This Row],[R12]])</f>
        <v/>
      </c>
    </row>
    <row r="224" spans="2:39" ht="42" customHeight="1" x14ac:dyDescent="0.25">
      <c r="B224" s="163">
        <v>218</v>
      </c>
      <c r="C224" s="164"/>
      <c r="D224" s="165"/>
      <c r="E224" s="165"/>
      <c r="F224" s="165"/>
      <c r="G224" s="166"/>
      <c r="H224" s="166"/>
      <c r="I224" s="165"/>
      <c r="J224" s="165"/>
      <c r="K224" s="167"/>
      <c r="L224" s="168" t="str">
        <f>IF(Tabel_RIE[[#This Row],[E1]]&gt;0,VLOOKUP(Tabel_RIE[[#This Row],[E1]],Tabel_FK_E[],2,FALSE),"")</f>
        <v/>
      </c>
      <c r="M224" s="167"/>
      <c r="N224" s="169" t="str">
        <f>IF(Tabel_RIE[[#This Row],[B1]]&gt;0,VLOOKUP(Tabel_RIE[[#This Row],[B1]],Tabel_FK_B[],2,FALSE),"")</f>
        <v/>
      </c>
      <c r="O224" s="167"/>
      <c r="P224" s="169" t="str">
        <f>IF(Tabel_RIE[[#This Row],[W1]]&gt;0,VLOOKUP(Tabel_RIE[[#This Row],[W1]],Tabel_FK_W[],2,FALSE),"")</f>
        <v/>
      </c>
      <c r="Q22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71" t="str">
        <f>IF(OR(Tabel_RIE[[#This Row],[E12]]="",Tabel_RIE[[#This Row],[B12]]="",Tabel_RIE[[#This Row],[W12]]=""),"",Tabel_RIE[[#This Row],[E12]]*Tabel_RIE[[#This Row],[B12]]*Tabel_RIE[[#This Row],[W12]])</f>
        <v/>
      </c>
      <c r="S224" s="172" t="str">
        <f>IF(AND(Tabel_RIE[[#This Row],[E12]]="",Tabel_RIE[[#This Row],[R12]]=""),"",IF(AND(OR(Tabel_RIE[[#This Row],[E12]]="",Tabel_RIE[[#This Row],[E12]]&lt;15),OR(Tabel_RIE[[#This Row],[R12]]="",Tabel_RIE[[#This Row],[R12]]&lt;70)),"n.v.t.",IF(OR(Tabel_RIE[[#This Row],[E12]]&gt;=15,Tabel_RIE[[#This Row],[R12]]&gt;=70),"√","fout")))</f>
        <v/>
      </c>
      <c r="T224" s="173"/>
      <c r="U224" s="174"/>
      <c r="V224" s="174"/>
      <c r="W224" s="175"/>
      <c r="X224" s="176" t="str">
        <f t="shared" si="3"/>
        <v>Bronaanpak:
Collectieve maatregelen:
Individuele maatregelen:
PBM's:</v>
      </c>
      <c r="Y224" s="165"/>
      <c r="Z224" s="177"/>
      <c r="AA224" s="173"/>
      <c r="AB224" s="169" t="str">
        <f>IF(Tabel_RIE[[#This Row],[E2]]&gt;0,VLOOKUP(Tabel_RIE[[#This Row],[E2]],Tabel_FK_E[],2,FALSE),"")</f>
        <v/>
      </c>
      <c r="AC224" s="173"/>
      <c r="AD224" s="169" t="str">
        <f>IF(Tabel_RIE[[#This Row],[B2]]&gt;0,VLOOKUP(Tabel_RIE[[#This Row],[B2]],Tabel_FK_B[],2,FALSE),"")</f>
        <v/>
      </c>
      <c r="AE224" s="173"/>
      <c r="AF224" s="169" t="str">
        <f>IF(Tabel_RIE[[#This Row],[W2]]&gt;0,VLOOKUP(Tabel_RIE[[#This Row],[W2]],Tabel_FK_W[],2,FALSE),"")</f>
        <v/>
      </c>
      <c r="AG22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4" s="171"/>
      <c r="AI224" s="165"/>
      <c r="AJ224" s="175"/>
      <c r="AK22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78" t="str">
        <f>IF(AND(Tabel_RIE[[#This Row],[R12]]&gt;=70,Tabel_RIE[[#This Row],[R22]]&lt;70),"Ja","Nee")</f>
        <v>Ja</v>
      </c>
      <c r="AM224" s="178" t="str">
        <f>IF(Tabel_RIE[[#This Row],[R22]]&lt;&gt;"",Tabel_RIE[[#This Row],[R22]],Tabel_RIE[[#This Row],[R12]])</f>
        <v/>
      </c>
    </row>
    <row r="225" spans="2:39" ht="42" customHeight="1" x14ac:dyDescent="0.25">
      <c r="B225" s="163">
        <v>219</v>
      </c>
      <c r="C225" s="164"/>
      <c r="D225" s="165"/>
      <c r="E225" s="165"/>
      <c r="F225" s="165"/>
      <c r="G225" s="166"/>
      <c r="H225" s="166"/>
      <c r="I225" s="165"/>
      <c r="J225" s="165"/>
      <c r="K225" s="167"/>
      <c r="L225" s="168" t="str">
        <f>IF(Tabel_RIE[[#This Row],[E1]]&gt;0,VLOOKUP(Tabel_RIE[[#This Row],[E1]],Tabel_FK_E[],2,FALSE),"")</f>
        <v/>
      </c>
      <c r="M225" s="167"/>
      <c r="N225" s="169" t="str">
        <f>IF(Tabel_RIE[[#This Row],[B1]]&gt;0,VLOOKUP(Tabel_RIE[[#This Row],[B1]],Tabel_FK_B[],2,FALSE),"")</f>
        <v/>
      </c>
      <c r="O225" s="167"/>
      <c r="P225" s="169" t="str">
        <f>IF(Tabel_RIE[[#This Row],[W1]]&gt;0,VLOOKUP(Tabel_RIE[[#This Row],[W1]],Tabel_FK_W[],2,FALSE),"")</f>
        <v/>
      </c>
      <c r="Q22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71" t="str">
        <f>IF(OR(Tabel_RIE[[#This Row],[E12]]="",Tabel_RIE[[#This Row],[B12]]="",Tabel_RIE[[#This Row],[W12]]=""),"",Tabel_RIE[[#This Row],[E12]]*Tabel_RIE[[#This Row],[B12]]*Tabel_RIE[[#This Row],[W12]])</f>
        <v/>
      </c>
      <c r="S225" s="172" t="str">
        <f>IF(AND(Tabel_RIE[[#This Row],[E12]]="",Tabel_RIE[[#This Row],[R12]]=""),"",IF(AND(OR(Tabel_RIE[[#This Row],[E12]]="",Tabel_RIE[[#This Row],[E12]]&lt;15),OR(Tabel_RIE[[#This Row],[R12]]="",Tabel_RIE[[#This Row],[R12]]&lt;70)),"n.v.t.",IF(OR(Tabel_RIE[[#This Row],[E12]]&gt;=15,Tabel_RIE[[#This Row],[R12]]&gt;=70),"√","fout")))</f>
        <v/>
      </c>
      <c r="T225" s="173"/>
      <c r="U225" s="174"/>
      <c r="V225" s="174"/>
      <c r="W225" s="175"/>
      <c r="X225" s="176" t="str">
        <f t="shared" si="3"/>
        <v>Bronaanpak:
Collectieve maatregelen:
Individuele maatregelen:
PBM's:</v>
      </c>
      <c r="Y225" s="165"/>
      <c r="Z225" s="177"/>
      <c r="AA225" s="173"/>
      <c r="AB225" s="169" t="str">
        <f>IF(Tabel_RIE[[#This Row],[E2]]&gt;0,VLOOKUP(Tabel_RIE[[#This Row],[E2]],Tabel_FK_E[],2,FALSE),"")</f>
        <v/>
      </c>
      <c r="AC225" s="173"/>
      <c r="AD225" s="169" t="str">
        <f>IF(Tabel_RIE[[#This Row],[B2]]&gt;0,VLOOKUP(Tabel_RIE[[#This Row],[B2]],Tabel_FK_B[],2,FALSE),"")</f>
        <v/>
      </c>
      <c r="AE225" s="173"/>
      <c r="AF225" s="169" t="str">
        <f>IF(Tabel_RIE[[#This Row],[W2]]&gt;0,VLOOKUP(Tabel_RIE[[#This Row],[W2]],Tabel_FK_W[],2,FALSE),"")</f>
        <v/>
      </c>
      <c r="AG22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5" s="171"/>
      <c r="AI225" s="165"/>
      <c r="AJ225" s="175"/>
      <c r="AK22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78" t="str">
        <f>IF(AND(Tabel_RIE[[#This Row],[R12]]&gt;=70,Tabel_RIE[[#This Row],[R22]]&lt;70),"Ja","Nee")</f>
        <v>Ja</v>
      </c>
      <c r="AM225" s="178" t="str">
        <f>IF(Tabel_RIE[[#This Row],[R22]]&lt;&gt;"",Tabel_RIE[[#This Row],[R22]],Tabel_RIE[[#This Row],[R12]])</f>
        <v/>
      </c>
    </row>
    <row r="226" spans="2:39" ht="42" customHeight="1" x14ac:dyDescent="0.25">
      <c r="B226" s="163">
        <v>220</v>
      </c>
      <c r="C226" s="164"/>
      <c r="D226" s="165"/>
      <c r="E226" s="165"/>
      <c r="F226" s="165"/>
      <c r="G226" s="166"/>
      <c r="H226" s="166"/>
      <c r="I226" s="165"/>
      <c r="J226" s="165"/>
      <c r="K226" s="167"/>
      <c r="L226" s="168" t="str">
        <f>IF(Tabel_RIE[[#This Row],[E1]]&gt;0,VLOOKUP(Tabel_RIE[[#This Row],[E1]],Tabel_FK_E[],2,FALSE),"")</f>
        <v/>
      </c>
      <c r="M226" s="167"/>
      <c r="N226" s="169" t="str">
        <f>IF(Tabel_RIE[[#This Row],[B1]]&gt;0,VLOOKUP(Tabel_RIE[[#This Row],[B1]],Tabel_FK_B[],2,FALSE),"")</f>
        <v/>
      </c>
      <c r="O226" s="167"/>
      <c r="P226" s="169" t="str">
        <f>IF(Tabel_RIE[[#This Row],[W1]]&gt;0,VLOOKUP(Tabel_RIE[[#This Row],[W1]],Tabel_FK_W[],2,FALSE),"")</f>
        <v/>
      </c>
      <c r="Q22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71" t="str">
        <f>IF(OR(Tabel_RIE[[#This Row],[E12]]="",Tabel_RIE[[#This Row],[B12]]="",Tabel_RIE[[#This Row],[W12]]=""),"",Tabel_RIE[[#This Row],[E12]]*Tabel_RIE[[#This Row],[B12]]*Tabel_RIE[[#This Row],[W12]])</f>
        <v/>
      </c>
      <c r="S226" s="172" t="str">
        <f>IF(AND(Tabel_RIE[[#This Row],[E12]]="",Tabel_RIE[[#This Row],[R12]]=""),"",IF(AND(OR(Tabel_RIE[[#This Row],[E12]]="",Tabel_RIE[[#This Row],[E12]]&lt;15),OR(Tabel_RIE[[#This Row],[R12]]="",Tabel_RIE[[#This Row],[R12]]&lt;70)),"n.v.t.",IF(OR(Tabel_RIE[[#This Row],[E12]]&gt;=15,Tabel_RIE[[#This Row],[R12]]&gt;=70),"√","fout")))</f>
        <v/>
      </c>
      <c r="T226" s="173"/>
      <c r="U226" s="174"/>
      <c r="V226" s="174"/>
      <c r="W226" s="175"/>
      <c r="X226" s="176" t="str">
        <f t="shared" si="3"/>
        <v>Bronaanpak:
Collectieve maatregelen:
Individuele maatregelen:
PBM's:</v>
      </c>
      <c r="Y226" s="165"/>
      <c r="Z226" s="177"/>
      <c r="AA226" s="173"/>
      <c r="AB226" s="169" t="str">
        <f>IF(Tabel_RIE[[#This Row],[E2]]&gt;0,VLOOKUP(Tabel_RIE[[#This Row],[E2]],Tabel_FK_E[],2,FALSE),"")</f>
        <v/>
      </c>
      <c r="AC226" s="173"/>
      <c r="AD226" s="169" t="str">
        <f>IF(Tabel_RIE[[#This Row],[B2]]&gt;0,VLOOKUP(Tabel_RIE[[#This Row],[B2]],Tabel_FK_B[],2,FALSE),"")</f>
        <v/>
      </c>
      <c r="AE226" s="173"/>
      <c r="AF226" s="169" t="str">
        <f>IF(Tabel_RIE[[#This Row],[W2]]&gt;0,VLOOKUP(Tabel_RIE[[#This Row],[W2]],Tabel_FK_W[],2,FALSE),"")</f>
        <v/>
      </c>
      <c r="AG22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6" s="171"/>
      <c r="AI226" s="165"/>
      <c r="AJ226" s="175"/>
      <c r="AK22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78" t="str">
        <f>IF(AND(Tabel_RIE[[#This Row],[R12]]&gt;=70,Tabel_RIE[[#This Row],[R22]]&lt;70),"Ja","Nee")</f>
        <v>Ja</v>
      </c>
      <c r="AM226" s="178" t="str">
        <f>IF(Tabel_RIE[[#This Row],[R22]]&lt;&gt;"",Tabel_RIE[[#This Row],[R22]],Tabel_RIE[[#This Row],[R12]])</f>
        <v/>
      </c>
    </row>
    <row r="227" spans="2:39" ht="42" customHeight="1" x14ac:dyDescent="0.25">
      <c r="B227" s="163">
        <v>221</v>
      </c>
      <c r="C227" s="164"/>
      <c r="D227" s="165"/>
      <c r="E227" s="165"/>
      <c r="F227" s="165"/>
      <c r="G227" s="166"/>
      <c r="H227" s="166"/>
      <c r="I227" s="165"/>
      <c r="J227" s="165"/>
      <c r="K227" s="167"/>
      <c r="L227" s="168" t="str">
        <f>IF(Tabel_RIE[[#This Row],[E1]]&gt;0,VLOOKUP(Tabel_RIE[[#This Row],[E1]],Tabel_FK_E[],2,FALSE),"")</f>
        <v/>
      </c>
      <c r="M227" s="167"/>
      <c r="N227" s="169" t="str">
        <f>IF(Tabel_RIE[[#This Row],[B1]]&gt;0,VLOOKUP(Tabel_RIE[[#This Row],[B1]],Tabel_FK_B[],2,FALSE),"")</f>
        <v/>
      </c>
      <c r="O227" s="167"/>
      <c r="P227" s="169" t="str">
        <f>IF(Tabel_RIE[[#This Row],[W1]]&gt;0,VLOOKUP(Tabel_RIE[[#This Row],[W1]],Tabel_FK_W[],2,FALSE),"")</f>
        <v/>
      </c>
      <c r="Q22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71" t="str">
        <f>IF(OR(Tabel_RIE[[#This Row],[E12]]="",Tabel_RIE[[#This Row],[B12]]="",Tabel_RIE[[#This Row],[W12]]=""),"",Tabel_RIE[[#This Row],[E12]]*Tabel_RIE[[#This Row],[B12]]*Tabel_RIE[[#This Row],[W12]])</f>
        <v/>
      </c>
      <c r="S227" s="172" t="str">
        <f>IF(AND(Tabel_RIE[[#This Row],[E12]]="",Tabel_RIE[[#This Row],[R12]]=""),"",IF(AND(OR(Tabel_RIE[[#This Row],[E12]]="",Tabel_RIE[[#This Row],[E12]]&lt;15),OR(Tabel_RIE[[#This Row],[R12]]="",Tabel_RIE[[#This Row],[R12]]&lt;70)),"n.v.t.",IF(OR(Tabel_RIE[[#This Row],[E12]]&gt;=15,Tabel_RIE[[#This Row],[R12]]&gt;=70),"√","fout")))</f>
        <v/>
      </c>
      <c r="T227" s="173"/>
      <c r="U227" s="174"/>
      <c r="V227" s="174"/>
      <c r="W227" s="175"/>
      <c r="X227" s="176" t="str">
        <f t="shared" si="3"/>
        <v>Bronaanpak:
Collectieve maatregelen:
Individuele maatregelen:
PBM's:</v>
      </c>
      <c r="Y227" s="165"/>
      <c r="Z227" s="177"/>
      <c r="AA227" s="173"/>
      <c r="AB227" s="169" t="str">
        <f>IF(Tabel_RIE[[#This Row],[E2]]&gt;0,VLOOKUP(Tabel_RIE[[#This Row],[E2]],Tabel_FK_E[],2,FALSE),"")</f>
        <v/>
      </c>
      <c r="AC227" s="173"/>
      <c r="AD227" s="169" t="str">
        <f>IF(Tabel_RIE[[#This Row],[B2]]&gt;0,VLOOKUP(Tabel_RIE[[#This Row],[B2]],Tabel_FK_B[],2,FALSE),"")</f>
        <v/>
      </c>
      <c r="AE227" s="173"/>
      <c r="AF227" s="169" t="str">
        <f>IF(Tabel_RIE[[#This Row],[W2]]&gt;0,VLOOKUP(Tabel_RIE[[#This Row],[W2]],Tabel_FK_W[],2,FALSE),"")</f>
        <v/>
      </c>
      <c r="AG22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7" s="171"/>
      <c r="AI227" s="165"/>
      <c r="AJ227" s="175"/>
      <c r="AK22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78" t="str">
        <f>IF(AND(Tabel_RIE[[#This Row],[R12]]&gt;=70,Tabel_RIE[[#This Row],[R22]]&lt;70),"Ja","Nee")</f>
        <v>Ja</v>
      </c>
      <c r="AM227" s="178" t="str">
        <f>IF(Tabel_RIE[[#This Row],[R22]]&lt;&gt;"",Tabel_RIE[[#This Row],[R22]],Tabel_RIE[[#This Row],[R12]])</f>
        <v/>
      </c>
    </row>
    <row r="228" spans="2:39" ht="42" customHeight="1" x14ac:dyDescent="0.25">
      <c r="B228" s="163">
        <v>222</v>
      </c>
      <c r="C228" s="164"/>
      <c r="D228" s="165"/>
      <c r="E228" s="165"/>
      <c r="F228" s="165"/>
      <c r="G228" s="166"/>
      <c r="H228" s="166"/>
      <c r="I228" s="165"/>
      <c r="J228" s="165"/>
      <c r="K228" s="167"/>
      <c r="L228" s="168" t="str">
        <f>IF(Tabel_RIE[[#This Row],[E1]]&gt;0,VLOOKUP(Tabel_RIE[[#This Row],[E1]],Tabel_FK_E[],2,FALSE),"")</f>
        <v/>
      </c>
      <c r="M228" s="167"/>
      <c r="N228" s="169" t="str">
        <f>IF(Tabel_RIE[[#This Row],[B1]]&gt;0,VLOOKUP(Tabel_RIE[[#This Row],[B1]],Tabel_FK_B[],2,FALSE),"")</f>
        <v/>
      </c>
      <c r="O228" s="167"/>
      <c r="P228" s="169" t="str">
        <f>IF(Tabel_RIE[[#This Row],[W1]]&gt;0,VLOOKUP(Tabel_RIE[[#This Row],[W1]],Tabel_FK_W[],2,FALSE),"")</f>
        <v/>
      </c>
      <c r="Q22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71" t="str">
        <f>IF(OR(Tabel_RIE[[#This Row],[E12]]="",Tabel_RIE[[#This Row],[B12]]="",Tabel_RIE[[#This Row],[W12]]=""),"",Tabel_RIE[[#This Row],[E12]]*Tabel_RIE[[#This Row],[B12]]*Tabel_RIE[[#This Row],[W12]])</f>
        <v/>
      </c>
      <c r="S228" s="172" t="str">
        <f>IF(AND(Tabel_RIE[[#This Row],[E12]]="",Tabel_RIE[[#This Row],[R12]]=""),"",IF(AND(OR(Tabel_RIE[[#This Row],[E12]]="",Tabel_RIE[[#This Row],[E12]]&lt;15),OR(Tabel_RIE[[#This Row],[R12]]="",Tabel_RIE[[#This Row],[R12]]&lt;70)),"n.v.t.",IF(OR(Tabel_RIE[[#This Row],[E12]]&gt;=15,Tabel_RIE[[#This Row],[R12]]&gt;=70),"√","fout")))</f>
        <v/>
      </c>
      <c r="T228" s="173"/>
      <c r="U228" s="174"/>
      <c r="V228" s="174"/>
      <c r="W228" s="175"/>
      <c r="X228" s="176" t="str">
        <f t="shared" si="3"/>
        <v>Bronaanpak:
Collectieve maatregelen:
Individuele maatregelen:
PBM's:</v>
      </c>
      <c r="Y228" s="165"/>
      <c r="Z228" s="177"/>
      <c r="AA228" s="173"/>
      <c r="AB228" s="169" t="str">
        <f>IF(Tabel_RIE[[#This Row],[E2]]&gt;0,VLOOKUP(Tabel_RIE[[#This Row],[E2]],Tabel_FK_E[],2,FALSE),"")</f>
        <v/>
      </c>
      <c r="AC228" s="173"/>
      <c r="AD228" s="169" t="str">
        <f>IF(Tabel_RIE[[#This Row],[B2]]&gt;0,VLOOKUP(Tabel_RIE[[#This Row],[B2]],Tabel_FK_B[],2,FALSE),"")</f>
        <v/>
      </c>
      <c r="AE228" s="173"/>
      <c r="AF228" s="169" t="str">
        <f>IF(Tabel_RIE[[#This Row],[W2]]&gt;0,VLOOKUP(Tabel_RIE[[#This Row],[W2]],Tabel_FK_W[],2,FALSE),"")</f>
        <v/>
      </c>
      <c r="AG22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8" s="171"/>
      <c r="AI228" s="165"/>
      <c r="AJ228" s="175"/>
      <c r="AK22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78" t="str">
        <f>IF(AND(Tabel_RIE[[#This Row],[R12]]&gt;=70,Tabel_RIE[[#This Row],[R22]]&lt;70),"Ja","Nee")</f>
        <v>Ja</v>
      </c>
      <c r="AM228" s="178" t="str">
        <f>IF(Tabel_RIE[[#This Row],[R22]]&lt;&gt;"",Tabel_RIE[[#This Row],[R22]],Tabel_RIE[[#This Row],[R12]])</f>
        <v/>
      </c>
    </row>
    <row r="229" spans="2:39" ht="42" customHeight="1" x14ac:dyDescent="0.25">
      <c r="B229" s="163">
        <v>223</v>
      </c>
      <c r="C229" s="164"/>
      <c r="D229" s="165"/>
      <c r="E229" s="165"/>
      <c r="F229" s="165"/>
      <c r="G229" s="166"/>
      <c r="H229" s="166"/>
      <c r="I229" s="165"/>
      <c r="J229" s="165"/>
      <c r="K229" s="167"/>
      <c r="L229" s="168" t="str">
        <f>IF(Tabel_RIE[[#This Row],[E1]]&gt;0,VLOOKUP(Tabel_RIE[[#This Row],[E1]],Tabel_FK_E[],2,FALSE),"")</f>
        <v/>
      </c>
      <c r="M229" s="167"/>
      <c r="N229" s="169" t="str">
        <f>IF(Tabel_RIE[[#This Row],[B1]]&gt;0,VLOOKUP(Tabel_RIE[[#This Row],[B1]],Tabel_FK_B[],2,FALSE),"")</f>
        <v/>
      </c>
      <c r="O229" s="167"/>
      <c r="P229" s="169" t="str">
        <f>IF(Tabel_RIE[[#This Row],[W1]]&gt;0,VLOOKUP(Tabel_RIE[[#This Row],[W1]],Tabel_FK_W[],2,FALSE),"")</f>
        <v/>
      </c>
      <c r="Q22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71" t="str">
        <f>IF(OR(Tabel_RIE[[#This Row],[E12]]="",Tabel_RIE[[#This Row],[B12]]="",Tabel_RIE[[#This Row],[W12]]=""),"",Tabel_RIE[[#This Row],[E12]]*Tabel_RIE[[#This Row],[B12]]*Tabel_RIE[[#This Row],[W12]])</f>
        <v/>
      </c>
      <c r="S229" s="172" t="str">
        <f>IF(AND(Tabel_RIE[[#This Row],[E12]]="",Tabel_RIE[[#This Row],[R12]]=""),"",IF(AND(OR(Tabel_RIE[[#This Row],[E12]]="",Tabel_RIE[[#This Row],[E12]]&lt;15),OR(Tabel_RIE[[#This Row],[R12]]="",Tabel_RIE[[#This Row],[R12]]&lt;70)),"n.v.t.",IF(OR(Tabel_RIE[[#This Row],[E12]]&gt;=15,Tabel_RIE[[#This Row],[R12]]&gt;=70),"√","fout")))</f>
        <v/>
      </c>
      <c r="T229" s="173"/>
      <c r="U229" s="174"/>
      <c r="V229" s="174"/>
      <c r="W229" s="175"/>
      <c r="X229" s="176" t="str">
        <f t="shared" si="3"/>
        <v>Bronaanpak:
Collectieve maatregelen:
Individuele maatregelen:
PBM's:</v>
      </c>
      <c r="Y229" s="165"/>
      <c r="Z229" s="177"/>
      <c r="AA229" s="173"/>
      <c r="AB229" s="169" t="str">
        <f>IF(Tabel_RIE[[#This Row],[E2]]&gt;0,VLOOKUP(Tabel_RIE[[#This Row],[E2]],Tabel_FK_E[],2,FALSE),"")</f>
        <v/>
      </c>
      <c r="AC229" s="173"/>
      <c r="AD229" s="169" t="str">
        <f>IF(Tabel_RIE[[#This Row],[B2]]&gt;0,VLOOKUP(Tabel_RIE[[#This Row],[B2]],Tabel_FK_B[],2,FALSE),"")</f>
        <v/>
      </c>
      <c r="AE229" s="173"/>
      <c r="AF229" s="169" t="str">
        <f>IF(Tabel_RIE[[#This Row],[W2]]&gt;0,VLOOKUP(Tabel_RIE[[#This Row],[W2]],Tabel_FK_W[],2,FALSE),"")</f>
        <v/>
      </c>
      <c r="AG22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9" s="171"/>
      <c r="AI229" s="165"/>
      <c r="AJ229" s="175"/>
      <c r="AK22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78" t="str">
        <f>IF(AND(Tabel_RIE[[#This Row],[R12]]&gt;=70,Tabel_RIE[[#This Row],[R22]]&lt;70),"Ja","Nee")</f>
        <v>Ja</v>
      </c>
      <c r="AM229" s="178" t="str">
        <f>IF(Tabel_RIE[[#This Row],[R22]]&lt;&gt;"",Tabel_RIE[[#This Row],[R22]],Tabel_RIE[[#This Row],[R12]])</f>
        <v/>
      </c>
    </row>
    <row r="230" spans="2:39" ht="42" customHeight="1" x14ac:dyDescent="0.25">
      <c r="B230" s="163">
        <v>224</v>
      </c>
      <c r="C230" s="164"/>
      <c r="D230" s="165"/>
      <c r="E230" s="165"/>
      <c r="F230" s="165"/>
      <c r="G230" s="166"/>
      <c r="H230" s="166"/>
      <c r="I230" s="165"/>
      <c r="J230" s="165"/>
      <c r="K230" s="167"/>
      <c r="L230" s="168" t="str">
        <f>IF(Tabel_RIE[[#This Row],[E1]]&gt;0,VLOOKUP(Tabel_RIE[[#This Row],[E1]],Tabel_FK_E[],2,FALSE),"")</f>
        <v/>
      </c>
      <c r="M230" s="167"/>
      <c r="N230" s="169" t="str">
        <f>IF(Tabel_RIE[[#This Row],[B1]]&gt;0,VLOOKUP(Tabel_RIE[[#This Row],[B1]],Tabel_FK_B[],2,FALSE),"")</f>
        <v/>
      </c>
      <c r="O230" s="167"/>
      <c r="P230" s="169" t="str">
        <f>IF(Tabel_RIE[[#This Row],[W1]]&gt;0,VLOOKUP(Tabel_RIE[[#This Row],[W1]],Tabel_FK_W[],2,FALSE),"")</f>
        <v/>
      </c>
      <c r="Q23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71" t="str">
        <f>IF(OR(Tabel_RIE[[#This Row],[E12]]="",Tabel_RIE[[#This Row],[B12]]="",Tabel_RIE[[#This Row],[W12]]=""),"",Tabel_RIE[[#This Row],[E12]]*Tabel_RIE[[#This Row],[B12]]*Tabel_RIE[[#This Row],[W12]])</f>
        <v/>
      </c>
      <c r="S230" s="172" t="str">
        <f>IF(AND(Tabel_RIE[[#This Row],[E12]]="",Tabel_RIE[[#This Row],[R12]]=""),"",IF(AND(OR(Tabel_RIE[[#This Row],[E12]]="",Tabel_RIE[[#This Row],[E12]]&lt;15),OR(Tabel_RIE[[#This Row],[R12]]="",Tabel_RIE[[#This Row],[R12]]&lt;70)),"n.v.t.",IF(OR(Tabel_RIE[[#This Row],[E12]]&gt;=15,Tabel_RIE[[#This Row],[R12]]&gt;=70),"√","fout")))</f>
        <v/>
      </c>
      <c r="T230" s="173"/>
      <c r="U230" s="174"/>
      <c r="V230" s="174"/>
      <c r="W230" s="175"/>
      <c r="X230" s="176" t="str">
        <f t="shared" si="3"/>
        <v>Bronaanpak:
Collectieve maatregelen:
Individuele maatregelen:
PBM's:</v>
      </c>
      <c r="Y230" s="165"/>
      <c r="Z230" s="177"/>
      <c r="AA230" s="173"/>
      <c r="AB230" s="169" t="str">
        <f>IF(Tabel_RIE[[#This Row],[E2]]&gt;0,VLOOKUP(Tabel_RIE[[#This Row],[E2]],Tabel_FK_E[],2,FALSE),"")</f>
        <v/>
      </c>
      <c r="AC230" s="173"/>
      <c r="AD230" s="169" t="str">
        <f>IF(Tabel_RIE[[#This Row],[B2]]&gt;0,VLOOKUP(Tabel_RIE[[#This Row],[B2]],Tabel_FK_B[],2,FALSE),"")</f>
        <v/>
      </c>
      <c r="AE230" s="173"/>
      <c r="AF230" s="169" t="str">
        <f>IF(Tabel_RIE[[#This Row],[W2]]&gt;0,VLOOKUP(Tabel_RIE[[#This Row],[W2]],Tabel_FK_W[],2,FALSE),"")</f>
        <v/>
      </c>
      <c r="AG23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0" s="171"/>
      <c r="AI230" s="165"/>
      <c r="AJ230" s="175"/>
      <c r="AK23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78" t="str">
        <f>IF(AND(Tabel_RIE[[#This Row],[R12]]&gt;=70,Tabel_RIE[[#This Row],[R22]]&lt;70),"Ja","Nee")</f>
        <v>Ja</v>
      </c>
      <c r="AM230" s="178" t="str">
        <f>IF(Tabel_RIE[[#This Row],[R22]]&lt;&gt;"",Tabel_RIE[[#This Row],[R22]],Tabel_RIE[[#This Row],[R12]])</f>
        <v/>
      </c>
    </row>
    <row r="231" spans="2:39" ht="42" customHeight="1" x14ac:dyDescent="0.25">
      <c r="B231" s="163">
        <v>225</v>
      </c>
      <c r="C231" s="164"/>
      <c r="D231" s="165"/>
      <c r="E231" s="165"/>
      <c r="F231" s="165"/>
      <c r="G231" s="166"/>
      <c r="H231" s="166"/>
      <c r="I231" s="165"/>
      <c r="J231" s="165"/>
      <c r="K231" s="167"/>
      <c r="L231" s="168" t="str">
        <f>IF(Tabel_RIE[[#This Row],[E1]]&gt;0,VLOOKUP(Tabel_RIE[[#This Row],[E1]],Tabel_FK_E[],2,FALSE),"")</f>
        <v/>
      </c>
      <c r="M231" s="167"/>
      <c r="N231" s="169" t="str">
        <f>IF(Tabel_RIE[[#This Row],[B1]]&gt;0,VLOOKUP(Tabel_RIE[[#This Row],[B1]],Tabel_FK_B[],2,FALSE),"")</f>
        <v/>
      </c>
      <c r="O231" s="167"/>
      <c r="P231" s="169" t="str">
        <f>IF(Tabel_RIE[[#This Row],[W1]]&gt;0,VLOOKUP(Tabel_RIE[[#This Row],[W1]],Tabel_FK_W[],2,FALSE),"")</f>
        <v/>
      </c>
      <c r="Q23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71" t="str">
        <f>IF(OR(Tabel_RIE[[#This Row],[E12]]="",Tabel_RIE[[#This Row],[B12]]="",Tabel_RIE[[#This Row],[W12]]=""),"",Tabel_RIE[[#This Row],[E12]]*Tabel_RIE[[#This Row],[B12]]*Tabel_RIE[[#This Row],[W12]])</f>
        <v/>
      </c>
      <c r="S231" s="172" t="str">
        <f>IF(AND(Tabel_RIE[[#This Row],[E12]]="",Tabel_RIE[[#This Row],[R12]]=""),"",IF(AND(OR(Tabel_RIE[[#This Row],[E12]]="",Tabel_RIE[[#This Row],[E12]]&lt;15),OR(Tabel_RIE[[#This Row],[R12]]="",Tabel_RIE[[#This Row],[R12]]&lt;70)),"n.v.t.",IF(OR(Tabel_RIE[[#This Row],[E12]]&gt;=15,Tabel_RIE[[#This Row],[R12]]&gt;=70),"√","fout")))</f>
        <v/>
      </c>
      <c r="T231" s="173"/>
      <c r="U231" s="174"/>
      <c r="V231" s="174"/>
      <c r="W231" s="175"/>
      <c r="X231" s="176" t="str">
        <f t="shared" si="3"/>
        <v>Bronaanpak:
Collectieve maatregelen:
Individuele maatregelen:
PBM's:</v>
      </c>
      <c r="Y231" s="165"/>
      <c r="Z231" s="177"/>
      <c r="AA231" s="173"/>
      <c r="AB231" s="169" t="str">
        <f>IF(Tabel_RIE[[#This Row],[E2]]&gt;0,VLOOKUP(Tabel_RIE[[#This Row],[E2]],Tabel_FK_E[],2,FALSE),"")</f>
        <v/>
      </c>
      <c r="AC231" s="173"/>
      <c r="AD231" s="169" t="str">
        <f>IF(Tabel_RIE[[#This Row],[B2]]&gt;0,VLOOKUP(Tabel_RIE[[#This Row],[B2]],Tabel_FK_B[],2,FALSE),"")</f>
        <v/>
      </c>
      <c r="AE231" s="173"/>
      <c r="AF231" s="169" t="str">
        <f>IF(Tabel_RIE[[#This Row],[W2]]&gt;0,VLOOKUP(Tabel_RIE[[#This Row],[W2]],Tabel_FK_W[],2,FALSE),"")</f>
        <v/>
      </c>
      <c r="AG23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1" s="171"/>
      <c r="AI231" s="165"/>
      <c r="AJ231" s="175"/>
      <c r="AK23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78" t="str">
        <f>IF(AND(Tabel_RIE[[#This Row],[R12]]&gt;=70,Tabel_RIE[[#This Row],[R22]]&lt;70),"Ja","Nee")</f>
        <v>Ja</v>
      </c>
      <c r="AM231" s="178" t="str">
        <f>IF(Tabel_RIE[[#This Row],[R22]]&lt;&gt;"",Tabel_RIE[[#This Row],[R22]],Tabel_RIE[[#This Row],[R12]])</f>
        <v/>
      </c>
    </row>
    <row r="232" spans="2:39" ht="42" customHeight="1" x14ac:dyDescent="0.25">
      <c r="B232" s="163">
        <v>226</v>
      </c>
      <c r="C232" s="164"/>
      <c r="D232" s="165"/>
      <c r="E232" s="165"/>
      <c r="F232" s="165"/>
      <c r="G232" s="166"/>
      <c r="H232" s="166"/>
      <c r="I232" s="165"/>
      <c r="J232" s="165"/>
      <c r="K232" s="167"/>
      <c r="L232" s="168" t="str">
        <f>IF(Tabel_RIE[[#This Row],[E1]]&gt;0,VLOOKUP(Tabel_RIE[[#This Row],[E1]],Tabel_FK_E[],2,FALSE),"")</f>
        <v/>
      </c>
      <c r="M232" s="167"/>
      <c r="N232" s="169" t="str">
        <f>IF(Tabel_RIE[[#This Row],[B1]]&gt;0,VLOOKUP(Tabel_RIE[[#This Row],[B1]],Tabel_FK_B[],2,FALSE),"")</f>
        <v/>
      </c>
      <c r="O232" s="167"/>
      <c r="P232" s="169" t="str">
        <f>IF(Tabel_RIE[[#This Row],[W1]]&gt;0,VLOOKUP(Tabel_RIE[[#This Row],[W1]],Tabel_FK_W[],2,FALSE),"")</f>
        <v/>
      </c>
      <c r="Q23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71" t="str">
        <f>IF(OR(Tabel_RIE[[#This Row],[E12]]="",Tabel_RIE[[#This Row],[B12]]="",Tabel_RIE[[#This Row],[W12]]=""),"",Tabel_RIE[[#This Row],[E12]]*Tabel_RIE[[#This Row],[B12]]*Tabel_RIE[[#This Row],[W12]])</f>
        <v/>
      </c>
      <c r="S232" s="172" t="str">
        <f>IF(AND(Tabel_RIE[[#This Row],[E12]]="",Tabel_RIE[[#This Row],[R12]]=""),"",IF(AND(OR(Tabel_RIE[[#This Row],[E12]]="",Tabel_RIE[[#This Row],[E12]]&lt;15),OR(Tabel_RIE[[#This Row],[R12]]="",Tabel_RIE[[#This Row],[R12]]&lt;70)),"n.v.t.",IF(OR(Tabel_RIE[[#This Row],[E12]]&gt;=15,Tabel_RIE[[#This Row],[R12]]&gt;=70),"√","fout")))</f>
        <v/>
      </c>
      <c r="T232" s="173"/>
      <c r="U232" s="174"/>
      <c r="V232" s="174"/>
      <c r="W232" s="175"/>
      <c r="X232" s="176" t="str">
        <f t="shared" si="3"/>
        <v>Bronaanpak:
Collectieve maatregelen:
Individuele maatregelen:
PBM's:</v>
      </c>
      <c r="Y232" s="165"/>
      <c r="Z232" s="177"/>
      <c r="AA232" s="173"/>
      <c r="AB232" s="169" t="str">
        <f>IF(Tabel_RIE[[#This Row],[E2]]&gt;0,VLOOKUP(Tabel_RIE[[#This Row],[E2]],Tabel_FK_E[],2,FALSE),"")</f>
        <v/>
      </c>
      <c r="AC232" s="173"/>
      <c r="AD232" s="169" t="str">
        <f>IF(Tabel_RIE[[#This Row],[B2]]&gt;0,VLOOKUP(Tabel_RIE[[#This Row],[B2]],Tabel_FK_B[],2,FALSE),"")</f>
        <v/>
      </c>
      <c r="AE232" s="173"/>
      <c r="AF232" s="169" t="str">
        <f>IF(Tabel_RIE[[#This Row],[W2]]&gt;0,VLOOKUP(Tabel_RIE[[#This Row],[W2]],Tabel_FK_W[],2,FALSE),"")</f>
        <v/>
      </c>
      <c r="AG23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2" s="171"/>
      <c r="AI232" s="165"/>
      <c r="AJ232" s="175"/>
      <c r="AK23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78" t="str">
        <f>IF(AND(Tabel_RIE[[#This Row],[R12]]&gt;=70,Tabel_RIE[[#This Row],[R22]]&lt;70),"Ja","Nee")</f>
        <v>Ja</v>
      </c>
      <c r="AM232" s="178" t="str">
        <f>IF(Tabel_RIE[[#This Row],[R22]]&lt;&gt;"",Tabel_RIE[[#This Row],[R22]],Tabel_RIE[[#This Row],[R12]])</f>
        <v/>
      </c>
    </row>
    <row r="233" spans="2:39" ht="42" customHeight="1" x14ac:dyDescent="0.25">
      <c r="B233" s="163">
        <v>227</v>
      </c>
      <c r="C233" s="164"/>
      <c r="D233" s="165"/>
      <c r="E233" s="165"/>
      <c r="F233" s="165"/>
      <c r="G233" s="166"/>
      <c r="H233" s="166"/>
      <c r="I233" s="165"/>
      <c r="J233" s="165"/>
      <c r="K233" s="167"/>
      <c r="L233" s="168" t="str">
        <f>IF(Tabel_RIE[[#This Row],[E1]]&gt;0,VLOOKUP(Tabel_RIE[[#This Row],[E1]],Tabel_FK_E[],2,FALSE),"")</f>
        <v/>
      </c>
      <c r="M233" s="167"/>
      <c r="N233" s="169" t="str">
        <f>IF(Tabel_RIE[[#This Row],[B1]]&gt;0,VLOOKUP(Tabel_RIE[[#This Row],[B1]],Tabel_FK_B[],2,FALSE),"")</f>
        <v/>
      </c>
      <c r="O233" s="167"/>
      <c r="P233" s="169" t="str">
        <f>IF(Tabel_RIE[[#This Row],[W1]]&gt;0,VLOOKUP(Tabel_RIE[[#This Row],[W1]],Tabel_FK_W[],2,FALSE),"")</f>
        <v/>
      </c>
      <c r="Q23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71" t="str">
        <f>IF(OR(Tabel_RIE[[#This Row],[E12]]="",Tabel_RIE[[#This Row],[B12]]="",Tabel_RIE[[#This Row],[W12]]=""),"",Tabel_RIE[[#This Row],[E12]]*Tabel_RIE[[#This Row],[B12]]*Tabel_RIE[[#This Row],[W12]])</f>
        <v/>
      </c>
      <c r="S233" s="172" t="str">
        <f>IF(AND(Tabel_RIE[[#This Row],[E12]]="",Tabel_RIE[[#This Row],[R12]]=""),"",IF(AND(OR(Tabel_RIE[[#This Row],[E12]]="",Tabel_RIE[[#This Row],[E12]]&lt;15),OR(Tabel_RIE[[#This Row],[R12]]="",Tabel_RIE[[#This Row],[R12]]&lt;70)),"n.v.t.",IF(OR(Tabel_RIE[[#This Row],[E12]]&gt;=15,Tabel_RIE[[#This Row],[R12]]&gt;=70),"√","fout")))</f>
        <v/>
      </c>
      <c r="T233" s="173"/>
      <c r="U233" s="174"/>
      <c r="V233" s="174"/>
      <c r="W233" s="175"/>
      <c r="X233" s="176" t="str">
        <f t="shared" si="3"/>
        <v>Bronaanpak:
Collectieve maatregelen:
Individuele maatregelen:
PBM's:</v>
      </c>
      <c r="Y233" s="165"/>
      <c r="Z233" s="177"/>
      <c r="AA233" s="173"/>
      <c r="AB233" s="169" t="str">
        <f>IF(Tabel_RIE[[#This Row],[E2]]&gt;0,VLOOKUP(Tabel_RIE[[#This Row],[E2]],Tabel_FK_E[],2,FALSE),"")</f>
        <v/>
      </c>
      <c r="AC233" s="173"/>
      <c r="AD233" s="169" t="str">
        <f>IF(Tabel_RIE[[#This Row],[B2]]&gt;0,VLOOKUP(Tabel_RIE[[#This Row],[B2]],Tabel_FK_B[],2,FALSE),"")</f>
        <v/>
      </c>
      <c r="AE233" s="173"/>
      <c r="AF233" s="169" t="str">
        <f>IF(Tabel_RIE[[#This Row],[W2]]&gt;0,VLOOKUP(Tabel_RIE[[#This Row],[W2]],Tabel_FK_W[],2,FALSE),"")</f>
        <v/>
      </c>
      <c r="AG23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3" s="171"/>
      <c r="AI233" s="165"/>
      <c r="AJ233" s="175"/>
      <c r="AK23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78" t="str">
        <f>IF(AND(Tabel_RIE[[#This Row],[R12]]&gt;=70,Tabel_RIE[[#This Row],[R22]]&lt;70),"Ja","Nee")</f>
        <v>Ja</v>
      </c>
      <c r="AM233" s="178" t="str">
        <f>IF(Tabel_RIE[[#This Row],[R22]]&lt;&gt;"",Tabel_RIE[[#This Row],[R22]],Tabel_RIE[[#This Row],[R12]])</f>
        <v/>
      </c>
    </row>
    <row r="234" spans="2:39" ht="42" customHeight="1" x14ac:dyDescent="0.25">
      <c r="B234" s="163">
        <v>228</v>
      </c>
      <c r="C234" s="164"/>
      <c r="D234" s="165"/>
      <c r="E234" s="165"/>
      <c r="F234" s="165"/>
      <c r="G234" s="166"/>
      <c r="H234" s="166"/>
      <c r="I234" s="165"/>
      <c r="J234" s="165"/>
      <c r="K234" s="167"/>
      <c r="L234" s="168" t="str">
        <f>IF(Tabel_RIE[[#This Row],[E1]]&gt;0,VLOOKUP(Tabel_RIE[[#This Row],[E1]],Tabel_FK_E[],2,FALSE),"")</f>
        <v/>
      </c>
      <c r="M234" s="167"/>
      <c r="N234" s="169" t="str">
        <f>IF(Tabel_RIE[[#This Row],[B1]]&gt;0,VLOOKUP(Tabel_RIE[[#This Row],[B1]],Tabel_FK_B[],2,FALSE),"")</f>
        <v/>
      </c>
      <c r="O234" s="167"/>
      <c r="P234" s="169" t="str">
        <f>IF(Tabel_RIE[[#This Row],[W1]]&gt;0,VLOOKUP(Tabel_RIE[[#This Row],[W1]],Tabel_FK_W[],2,FALSE),"")</f>
        <v/>
      </c>
      <c r="Q23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71" t="str">
        <f>IF(OR(Tabel_RIE[[#This Row],[E12]]="",Tabel_RIE[[#This Row],[B12]]="",Tabel_RIE[[#This Row],[W12]]=""),"",Tabel_RIE[[#This Row],[E12]]*Tabel_RIE[[#This Row],[B12]]*Tabel_RIE[[#This Row],[W12]])</f>
        <v/>
      </c>
      <c r="S234" s="172" t="str">
        <f>IF(AND(Tabel_RIE[[#This Row],[E12]]="",Tabel_RIE[[#This Row],[R12]]=""),"",IF(AND(OR(Tabel_RIE[[#This Row],[E12]]="",Tabel_RIE[[#This Row],[E12]]&lt;15),OR(Tabel_RIE[[#This Row],[R12]]="",Tabel_RIE[[#This Row],[R12]]&lt;70)),"n.v.t.",IF(OR(Tabel_RIE[[#This Row],[E12]]&gt;=15,Tabel_RIE[[#This Row],[R12]]&gt;=70),"√","fout")))</f>
        <v/>
      </c>
      <c r="T234" s="173"/>
      <c r="U234" s="174"/>
      <c r="V234" s="174"/>
      <c r="W234" s="175"/>
      <c r="X234" s="176" t="str">
        <f t="shared" si="3"/>
        <v>Bronaanpak:
Collectieve maatregelen:
Individuele maatregelen:
PBM's:</v>
      </c>
      <c r="Y234" s="165"/>
      <c r="Z234" s="177"/>
      <c r="AA234" s="173"/>
      <c r="AB234" s="169" t="str">
        <f>IF(Tabel_RIE[[#This Row],[E2]]&gt;0,VLOOKUP(Tabel_RIE[[#This Row],[E2]],Tabel_FK_E[],2,FALSE),"")</f>
        <v/>
      </c>
      <c r="AC234" s="173"/>
      <c r="AD234" s="169" t="str">
        <f>IF(Tabel_RIE[[#This Row],[B2]]&gt;0,VLOOKUP(Tabel_RIE[[#This Row],[B2]],Tabel_FK_B[],2,FALSE),"")</f>
        <v/>
      </c>
      <c r="AE234" s="173"/>
      <c r="AF234" s="169" t="str">
        <f>IF(Tabel_RIE[[#This Row],[W2]]&gt;0,VLOOKUP(Tabel_RIE[[#This Row],[W2]],Tabel_FK_W[],2,FALSE),"")</f>
        <v/>
      </c>
      <c r="AG23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4" s="171"/>
      <c r="AI234" s="165"/>
      <c r="AJ234" s="175"/>
      <c r="AK23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78" t="str">
        <f>IF(AND(Tabel_RIE[[#This Row],[R12]]&gt;=70,Tabel_RIE[[#This Row],[R22]]&lt;70),"Ja","Nee")</f>
        <v>Ja</v>
      </c>
      <c r="AM234" s="178" t="str">
        <f>IF(Tabel_RIE[[#This Row],[R22]]&lt;&gt;"",Tabel_RIE[[#This Row],[R22]],Tabel_RIE[[#This Row],[R12]])</f>
        <v/>
      </c>
    </row>
    <row r="235" spans="2:39" ht="42" customHeight="1" x14ac:dyDescent="0.25">
      <c r="B235" s="163">
        <v>229</v>
      </c>
      <c r="C235" s="164"/>
      <c r="D235" s="165"/>
      <c r="E235" s="165"/>
      <c r="F235" s="165"/>
      <c r="G235" s="166"/>
      <c r="H235" s="166"/>
      <c r="I235" s="165"/>
      <c r="J235" s="165"/>
      <c r="K235" s="167"/>
      <c r="L235" s="168" t="str">
        <f>IF(Tabel_RIE[[#This Row],[E1]]&gt;0,VLOOKUP(Tabel_RIE[[#This Row],[E1]],Tabel_FK_E[],2,FALSE),"")</f>
        <v/>
      </c>
      <c r="M235" s="167"/>
      <c r="N235" s="169" t="str">
        <f>IF(Tabel_RIE[[#This Row],[B1]]&gt;0,VLOOKUP(Tabel_RIE[[#This Row],[B1]],Tabel_FK_B[],2,FALSE),"")</f>
        <v/>
      </c>
      <c r="O235" s="167"/>
      <c r="P235" s="169" t="str">
        <f>IF(Tabel_RIE[[#This Row],[W1]]&gt;0,VLOOKUP(Tabel_RIE[[#This Row],[W1]],Tabel_FK_W[],2,FALSE),"")</f>
        <v/>
      </c>
      <c r="Q23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71" t="str">
        <f>IF(OR(Tabel_RIE[[#This Row],[E12]]="",Tabel_RIE[[#This Row],[B12]]="",Tabel_RIE[[#This Row],[W12]]=""),"",Tabel_RIE[[#This Row],[E12]]*Tabel_RIE[[#This Row],[B12]]*Tabel_RIE[[#This Row],[W12]])</f>
        <v/>
      </c>
      <c r="S235" s="172" t="str">
        <f>IF(AND(Tabel_RIE[[#This Row],[E12]]="",Tabel_RIE[[#This Row],[R12]]=""),"",IF(AND(OR(Tabel_RIE[[#This Row],[E12]]="",Tabel_RIE[[#This Row],[E12]]&lt;15),OR(Tabel_RIE[[#This Row],[R12]]="",Tabel_RIE[[#This Row],[R12]]&lt;70)),"n.v.t.",IF(OR(Tabel_RIE[[#This Row],[E12]]&gt;=15,Tabel_RIE[[#This Row],[R12]]&gt;=70),"√","fout")))</f>
        <v/>
      </c>
      <c r="T235" s="173"/>
      <c r="U235" s="174"/>
      <c r="V235" s="174"/>
      <c r="W235" s="175"/>
      <c r="X235" s="176" t="str">
        <f t="shared" si="3"/>
        <v>Bronaanpak:
Collectieve maatregelen:
Individuele maatregelen:
PBM's:</v>
      </c>
      <c r="Y235" s="165"/>
      <c r="Z235" s="177"/>
      <c r="AA235" s="173"/>
      <c r="AB235" s="169" t="str">
        <f>IF(Tabel_RIE[[#This Row],[E2]]&gt;0,VLOOKUP(Tabel_RIE[[#This Row],[E2]],Tabel_FK_E[],2,FALSE),"")</f>
        <v/>
      </c>
      <c r="AC235" s="173"/>
      <c r="AD235" s="169" t="str">
        <f>IF(Tabel_RIE[[#This Row],[B2]]&gt;0,VLOOKUP(Tabel_RIE[[#This Row],[B2]],Tabel_FK_B[],2,FALSE),"")</f>
        <v/>
      </c>
      <c r="AE235" s="173"/>
      <c r="AF235" s="169" t="str">
        <f>IF(Tabel_RIE[[#This Row],[W2]]&gt;0,VLOOKUP(Tabel_RIE[[#This Row],[W2]],Tabel_FK_W[],2,FALSE),"")</f>
        <v/>
      </c>
      <c r="AG23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5" s="171"/>
      <c r="AI235" s="165"/>
      <c r="AJ235" s="175"/>
      <c r="AK23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78" t="str">
        <f>IF(AND(Tabel_RIE[[#This Row],[R12]]&gt;=70,Tabel_RIE[[#This Row],[R22]]&lt;70),"Ja","Nee")</f>
        <v>Ja</v>
      </c>
      <c r="AM235" s="178" t="str">
        <f>IF(Tabel_RIE[[#This Row],[R22]]&lt;&gt;"",Tabel_RIE[[#This Row],[R22]],Tabel_RIE[[#This Row],[R12]])</f>
        <v/>
      </c>
    </row>
    <row r="236" spans="2:39" ht="42" customHeight="1" x14ac:dyDescent="0.25">
      <c r="B236" s="163">
        <v>230</v>
      </c>
      <c r="C236" s="164"/>
      <c r="D236" s="165"/>
      <c r="E236" s="165"/>
      <c r="F236" s="165"/>
      <c r="G236" s="166"/>
      <c r="H236" s="166"/>
      <c r="I236" s="165"/>
      <c r="J236" s="165"/>
      <c r="K236" s="167"/>
      <c r="L236" s="168" t="str">
        <f>IF(Tabel_RIE[[#This Row],[E1]]&gt;0,VLOOKUP(Tabel_RIE[[#This Row],[E1]],Tabel_FK_E[],2,FALSE),"")</f>
        <v/>
      </c>
      <c r="M236" s="167"/>
      <c r="N236" s="169" t="str">
        <f>IF(Tabel_RIE[[#This Row],[B1]]&gt;0,VLOOKUP(Tabel_RIE[[#This Row],[B1]],Tabel_FK_B[],2,FALSE),"")</f>
        <v/>
      </c>
      <c r="O236" s="167"/>
      <c r="P236" s="169" t="str">
        <f>IF(Tabel_RIE[[#This Row],[W1]]&gt;0,VLOOKUP(Tabel_RIE[[#This Row],[W1]],Tabel_FK_W[],2,FALSE),"")</f>
        <v/>
      </c>
      <c r="Q23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71" t="str">
        <f>IF(OR(Tabel_RIE[[#This Row],[E12]]="",Tabel_RIE[[#This Row],[B12]]="",Tabel_RIE[[#This Row],[W12]]=""),"",Tabel_RIE[[#This Row],[E12]]*Tabel_RIE[[#This Row],[B12]]*Tabel_RIE[[#This Row],[W12]])</f>
        <v/>
      </c>
      <c r="S236" s="172" t="str">
        <f>IF(AND(Tabel_RIE[[#This Row],[E12]]="",Tabel_RIE[[#This Row],[R12]]=""),"",IF(AND(OR(Tabel_RIE[[#This Row],[E12]]="",Tabel_RIE[[#This Row],[E12]]&lt;15),OR(Tabel_RIE[[#This Row],[R12]]="",Tabel_RIE[[#This Row],[R12]]&lt;70)),"n.v.t.",IF(OR(Tabel_RIE[[#This Row],[E12]]&gt;=15,Tabel_RIE[[#This Row],[R12]]&gt;=70),"√","fout")))</f>
        <v/>
      </c>
      <c r="T236" s="173"/>
      <c r="U236" s="174"/>
      <c r="V236" s="174"/>
      <c r="W236" s="175"/>
      <c r="X236" s="176" t="str">
        <f t="shared" si="3"/>
        <v>Bronaanpak:
Collectieve maatregelen:
Individuele maatregelen:
PBM's:</v>
      </c>
      <c r="Y236" s="165"/>
      <c r="Z236" s="177"/>
      <c r="AA236" s="173"/>
      <c r="AB236" s="169" t="str">
        <f>IF(Tabel_RIE[[#This Row],[E2]]&gt;0,VLOOKUP(Tabel_RIE[[#This Row],[E2]],Tabel_FK_E[],2,FALSE),"")</f>
        <v/>
      </c>
      <c r="AC236" s="173"/>
      <c r="AD236" s="169" t="str">
        <f>IF(Tabel_RIE[[#This Row],[B2]]&gt;0,VLOOKUP(Tabel_RIE[[#This Row],[B2]],Tabel_FK_B[],2,FALSE),"")</f>
        <v/>
      </c>
      <c r="AE236" s="173"/>
      <c r="AF236" s="169" t="str">
        <f>IF(Tabel_RIE[[#This Row],[W2]]&gt;0,VLOOKUP(Tabel_RIE[[#This Row],[W2]],Tabel_FK_W[],2,FALSE),"")</f>
        <v/>
      </c>
      <c r="AG23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6" s="171"/>
      <c r="AI236" s="165"/>
      <c r="AJ236" s="175"/>
      <c r="AK23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78" t="str">
        <f>IF(AND(Tabel_RIE[[#This Row],[R12]]&gt;=70,Tabel_RIE[[#This Row],[R22]]&lt;70),"Ja","Nee")</f>
        <v>Ja</v>
      </c>
      <c r="AM236" s="178" t="str">
        <f>IF(Tabel_RIE[[#This Row],[R22]]&lt;&gt;"",Tabel_RIE[[#This Row],[R22]],Tabel_RIE[[#This Row],[R12]])</f>
        <v/>
      </c>
    </row>
    <row r="237" spans="2:39" ht="42" customHeight="1" x14ac:dyDescent="0.25">
      <c r="B237" s="163">
        <v>231</v>
      </c>
      <c r="C237" s="164"/>
      <c r="D237" s="165"/>
      <c r="E237" s="165"/>
      <c r="F237" s="165"/>
      <c r="G237" s="166"/>
      <c r="H237" s="166"/>
      <c r="I237" s="165"/>
      <c r="J237" s="165"/>
      <c r="K237" s="167"/>
      <c r="L237" s="168" t="str">
        <f>IF(Tabel_RIE[[#This Row],[E1]]&gt;0,VLOOKUP(Tabel_RIE[[#This Row],[E1]],Tabel_FK_E[],2,FALSE),"")</f>
        <v/>
      </c>
      <c r="M237" s="167"/>
      <c r="N237" s="169" t="str">
        <f>IF(Tabel_RIE[[#This Row],[B1]]&gt;0,VLOOKUP(Tabel_RIE[[#This Row],[B1]],Tabel_FK_B[],2,FALSE),"")</f>
        <v/>
      </c>
      <c r="O237" s="167"/>
      <c r="P237" s="169" t="str">
        <f>IF(Tabel_RIE[[#This Row],[W1]]&gt;0,VLOOKUP(Tabel_RIE[[#This Row],[W1]],Tabel_FK_W[],2,FALSE),"")</f>
        <v/>
      </c>
      <c r="Q23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71" t="str">
        <f>IF(OR(Tabel_RIE[[#This Row],[E12]]="",Tabel_RIE[[#This Row],[B12]]="",Tabel_RIE[[#This Row],[W12]]=""),"",Tabel_RIE[[#This Row],[E12]]*Tabel_RIE[[#This Row],[B12]]*Tabel_RIE[[#This Row],[W12]])</f>
        <v/>
      </c>
      <c r="S237" s="172" t="str">
        <f>IF(AND(Tabel_RIE[[#This Row],[E12]]="",Tabel_RIE[[#This Row],[R12]]=""),"",IF(AND(OR(Tabel_RIE[[#This Row],[E12]]="",Tabel_RIE[[#This Row],[E12]]&lt;15),OR(Tabel_RIE[[#This Row],[R12]]="",Tabel_RIE[[#This Row],[R12]]&lt;70)),"n.v.t.",IF(OR(Tabel_RIE[[#This Row],[E12]]&gt;=15,Tabel_RIE[[#This Row],[R12]]&gt;=70),"√","fout")))</f>
        <v/>
      </c>
      <c r="T237" s="173"/>
      <c r="U237" s="174"/>
      <c r="V237" s="174"/>
      <c r="W237" s="175"/>
      <c r="X237" s="176" t="str">
        <f t="shared" si="3"/>
        <v>Bronaanpak:
Collectieve maatregelen:
Individuele maatregelen:
PBM's:</v>
      </c>
      <c r="Y237" s="165"/>
      <c r="Z237" s="177"/>
      <c r="AA237" s="173"/>
      <c r="AB237" s="169" t="str">
        <f>IF(Tabel_RIE[[#This Row],[E2]]&gt;0,VLOOKUP(Tabel_RIE[[#This Row],[E2]],Tabel_FK_E[],2,FALSE),"")</f>
        <v/>
      </c>
      <c r="AC237" s="173"/>
      <c r="AD237" s="169" t="str">
        <f>IF(Tabel_RIE[[#This Row],[B2]]&gt;0,VLOOKUP(Tabel_RIE[[#This Row],[B2]],Tabel_FK_B[],2,FALSE),"")</f>
        <v/>
      </c>
      <c r="AE237" s="173"/>
      <c r="AF237" s="169" t="str">
        <f>IF(Tabel_RIE[[#This Row],[W2]]&gt;0,VLOOKUP(Tabel_RIE[[#This Row],[W2]],Tabel_FK_W[],2,FALSE),"")</f>
        <v/>
      </c>
      <c r="AG23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7" s="171"/>
      <c r="AI237" s="165"/>
      <c r="AJ237" s="175"/>
      <c r="AK23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78" t="str">
        <f>IF(AND(Tabel_RIE[[#This Row],[R12]]&gt;=70,Tabel_RIE[[#This Row],[R22]]&lt;70),"Ja","Nee")</f>
        <v>Ja</v>
      </c>
      <c r="AM237" s="178" t="str">
        <f>IF(Tabel_RIE[[#This Row],[R22]]&lt;&gt;"",Tabel_RIE[[#This Row],[R22]],Tabel_RIE[[#This Row],[R12]])</f>
        <v/>
      </c>
    </row>
    <row r="238" spans="2:39" ht="42" customHeight="1" x14ac:dyDescent="0.25">
      <c r="B238" s="163">
        <v>232</v>
      </c>
      <c r="C238" s="164"/>
      <c r="D238" s="165"/>
      <c r="E238" s="165"/>
      <c r="F238" s="165"/>
      <c r="G238" s="166"/>
      <c r="H238" s="166"/>
      <c r="I238" s="165"/>
      <c r="J238" s="165"/>
      <c r="K238" s="167"/>
      <c r="L238" s="168" t="str">
        <f>IF(Tabel_RIE[[#This Row],[E1]]&gt;0,VLOOKUP(Tabel_RIE[[#This Row],[E1]],Tabel_FK_E[],2,FALSE),"")</f>
        <v/>
      </c>
      <c r="M238" s="167"/>
      <c r="N238" s="169" t="str">
        <f>IF(Tabel_RIE[[#This Row],[B1]]&gt;0,VLOOKUP(Tabel_RIE[[#This Row],[B1]],Tabel_FK_B[],2,FALSE),"")</f>
        <v/>
      </c>
      <c r="O238" s="167"/>
      <c r="P238" s="169" t="str">
        <f>IF(Tabel_RIE[[#This Row],[W1]]&gt;0,VLOOKUP(Tabel_RIE[[#This Row],[W1]],Tabel_FK_W[],2,FALSE),"")</f>
        <v/>
      </c>
      <c r="Q23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71" t="str">
        <f>IF(OR(Tabel_RIE[[#This Row],[E12]]="",Tabel_RIE[[#This Row],[B12]]="",Tabel_RIE[[#This Row],[W12]]=""),"",Tabel_RIE[[#This Row],[E12]]*Tabel_RIE[[#This Row],[B12]]*Tabel_RIE[[#This Row],[W12]])</f>
        <v/>
      </c>
      <c r="S238" s="172" t="str">
        <f>IF(AND(Tabel_RIE[[#This Row],[E12]]="",Tabel_RIE[[#This Row],[R12]]=""),"",IF(AND(OR(Tabel_RIE[[#This Row],[E12]]="",Tabel_RIE[[#This Row],[E12]]&lt;15),OR(Tabel_RIE[[#This Row],[R12]]="",Tabel_RIE[[#This Row],[R12]]&lt;70)),"n.v.t.",IF(OR(Tabel_RIE[[#This Row],[E12]]&gt;=15,Tabel_RIE[[#This Row],[R12]]&gt;=70),"√","fout")))</f>
        <v/>
      </c>
      <c r="T238" s="173"/>
      <c r="U238" s="174"/>
      <c r="V238" s="174"/>
      <c r="W238" s="175"/>
      <c r="X238" s="176" t="str">
        <f t="shared" si="3"/>
        <v>Bronaanpak:
Collectieve maatregelen:
Individuele maatregelen:
PBM's:</v>
      </c>
      <c r="Y238" s="165"/>
      <c r="Z238" s="177"/>
      <c r="AA238" s="173"/>
      <c r="AB238" s="169" t="str">
        <f>IF(Tabel_RIE[[#This Row],[E2]]&gt;0,VLOOKUP(Tabel_RIE[[#This Row],[E2]],Tabel_FK_E[],2,FALSE),"")</f>
        <v/>
      </c>
      <c r="AC238" s="173"/>
      <c r="AD238" s="169" t="str">
        <f>IF(Tabel_RIE[[#This Row],[B2]]&gt;0,VLOOKUP(Tabel_RIE[[#This Row],[B2]],Tabel_FK_B[],2,FALSE),"")</f>
        <v/>
      </c>
      <c r="AE238" s="173"/>
      <c r="AF238" s="169" t="str">
        <f>IF(Tabel_RIE[[#This Row],[W2]]&gt;0,VLOOKUP(Tabel_RIE[[#This Row],[W2]],Tabel_FK_W[],2,FALSE),"")</f>
        <v/>
      </c>
      <c r="AG23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8" s="171"/>
      <c r="AI238" s="165"/>
      <c r="AJ238" s="175"/>
      <c r="AK23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78" t="str">
        <f>IF(AND(Tabel_RIE[[#This Row],[R12]]&gt;=70,Tabel_RIE[[#This Row],[R22]]&lt;70),"Ja","Nee")</f>
        <v>Ja</v>
      </c>
      <c r="AM238" s="178" t="str">
        <f>IF(Tabel_RIE[[#This Row],[R22]]&lt;&gt;"",Tabel_RIE[[#This Row],[R22]],Tabel_RIE[[#This Row],[R12]])</f>
        <v/>
      </c>
    </row>
    <row r="239" spans="2:39" ht="42" customHeight="1" x14ac:dyDescent="0.25">
      <c r="B239" s="163">
        <v>233</v>
      </c>
      <c r="C239" s="164"/>
      <c r="D239" s="165"/>
      <c r="E239" s="165"/>
      <c r="F239" s="165"/>
      <c r="G239" s="166"/>
      <c r="H239" s="166"/>
      <c r="I239" s="165"/>
      <c r="J239" s="165"/>
      <c r="K239" s="167"/>
      <c r="L239" s="168" t="str">
        <f>IF(Tabel_RIE[[#This Row],[E1]]&gt;0,VLOOKUP(Tabel_RIE[[#This Row],[E1]],Tabel_FK_E[],2,FALSE),"")</f>
        <v/>
      </c>
      <c r="M239" s="167"/>
      <c r="N239" s="169" t="str">
        <f>IF(Tabel_RIE[[#This Row],[B1]]&gt;0,VLOOKUP(Tabel_RIE[[#This Row],[B1]],Tabel_FK_B[],2,FALSE),"")</f>
        <v/>
      </c>
      <c r="O239" s="167"/>
      <c r="P239" s="169" t="str">
        <f>IF(Tabel_RIE[[#This Row],[W1]]&gt;0,VLOOKUP(Tabel_RIE[[#This Row],[W1]],Tabel_FK_W[],2,FALSE),"")</f>
        <v/>
      </c>
      <c r="Q23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71" t="str">
        <f>IF(OR(Tabel_RIE[[#This Row],[E12]]="",Tabel_RIE[[#This Row],[B12]]="",Tabel_RIE[[#This Row],[W12]]=""),"",Tabel_RIE[[#This Row],[E12]]*Tabel_RIE[[#This Row],[B12]]*Tabel_RIE[[#This Row],[W12]])</f>
        <v/>
      </c>
      <c r="S239" s="172" t="str">
        <f>IF(AND(Tabel_RIE[[#This Row],[E12]]="",Tabel_RIE[[#This Row],[R12]]=""),"",IF(AND(OR(Tabel_RIE[[#This Row],[E12]]="",Tabel_RIE[[#This Row],[E12]]&lt;15),OR(Tabel_RIE[[#This Row],[R12]]="",Tabel_RIE[[#This Row],[R12]]&lt;70)),"n.v.t.",IF(OR(Tabel_RIE[[#This Row],[E12]]&gt;=15,Tabel_RIE[[#This Row],[R12]]&gt;=70),"√","fout")))</f>
        <v/>
      </c>
      <c r="T239" s="173"/>
      <c r="U239" s="174"/>
      <c r="V239" s="174"/>
      <c r="W239" s="175"/>
      <c r="X239" s="176" t="str">
        <f t="shared" si="3"/>
        <v>Bronaanpak:
Collectieve maatregelen:
Individuele maatregelen:
PBM's:</v>
      </c>
      <c r="Y239" s="165"/>
      <c r="Z239" s="177"/>
      <c r="AA239" s="173"/>
      <c r="AB239" s="169" t="str">
        <f>IF(Tabel_RIE[[#This Row],[E2]]&gt;0,VLOOKUP(Tabel_RIE[[#This Row],[E2]],Tabel_FK_E[],2,FALSE),"")</f>
        <v/>
      </c>
      <c r="AC239" s="173"/>
      <c r="AD239" s="169" t="str">
        <f>IF(Tabel_RIE[[#This Row],[B2]]&gt;0,VLOOKUP(Tabel_RIE[[#This Row],[B2]],Tabel_FK_B[],2,FALSE),"")</f>
        <v/>
      </c>
      <c r="AE239" s="173"/>
      <c r="AF239" s="169" t="str">
        <f>IF(Tabel_RIE[[#This Row],[W2]]&gt;0,VLOOKUP(Tabel_RIE[[#This Row],[W2]],Tabel_FK_W[],2,FALSE),"")</f>
        <v/>
      </c>
      <c r="AG23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9" s="171"/>
      <c r="AI239" s="165"/>
      <c r="AJ239" s="175"/>
      <c r="AK23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78" t="str">
        <f>IF(AND(Tabel_RIE[[#This Row],[R12]]&gt;=70,Tabel_RIE[[#This Row],[R22]]&lt;70),"Ja","Nee")</f>
        <v>Ja</v>
      </c>
      <c r="AM239" s="178" t="str">
        <f>IF(Tabel_RIE[[#This Row],[R22]]&lt;&gt;"",Tabel_RIE[[#This Row],[R22]],Tabel_RIE[[#This Row],[R12]])</f>
        <v/>
      </c>
    </row>
    <row r="240" spans="2:39" ht="42" customHeight="1" x14ac:dyDescent="0.25">
      <c r="B240" s="163">
        <v>234</v>
      </c>
      <c r="C240" s="164"/>
      <c r="D240" s="165"/>
      <c r="E240" s="165"/>
      <c r="F240" s="165"/>
      <c r="G240" s="166"/>
      <c r="H240" s="166"/>
      <c r="I240" s="165"/>
      <c r="J240" s="165"/>
      <c r="K240" s="167"/>
      <c r="L240" s="168" t="str">
        <f>IF(Tabel_RIE[[#This Row],[E1]]&gt;0,VLOOKUP(Tabel_RIE[[#This Row],[E1]],Tabel_FK_E[],2,FALSE),"")</f>
        <v/>
      </c>
      <c r="M240" s="167"/>
      <c r="N240" s="169" t="str">
        <f>IF(Tabel_RIE[[#This Row],[B1]]&gt;0,VLOOKUP(Tabel_RIE[[#This Row],[B1]],Tabel_FK_B[],2,FALSE),"")</f>
        <v/>
      </c>
      <c r="O240" s="167"/>
      <c r="P240" s="169" t="str">
        <f>IF(Tabel_RIE[[#This Row],[W1]]&gt;0,VLOOKUP(Tabel_RIE[[#This Row],[W1]],Tabel_FK_W[],2,FALSE),"")</f>
        <v/>
      </c>
      <c r="Q24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71" t="str">
        <f>IF(OR(Tabel_RIE[[#This Row],[E12]]="",Tabel_RIE[[#This Row],[B12]]="",Tabel_RIE[[#This Row],[W12]]=""),"",Tabel_RIE[[#This Row],[E12]]*Tabel_RIE[[#This Row],[B12]]*Tabel_RIE[[#This Row],[W12]])</f>
        <v/>
      </c>
      <c r="S240" s="172" t="str">
        <f>IF(AND(Tabel_RIE[[#This Row],[E12]]="",Tabel_RIE[[#This Row],[R12]]=""),"",IF(AND(OR(Tabel_RIE[[#This Row],[E12]]="",Tabel_RIE[[#This Row],[E12]]&lt;15),OR(Tabel_RIE[[#This Row],[R12]]="",Tabel_RIE[[#This Row],[R12]]&lt;70)),"n.v.t.",IF(OR(Tabel_RIE[[#This Row],[E12]]&gt;=15,Tabel_RIE[[#This Row],[R12]]&gt;=70),"√","fout")))</f>
        <v/>
      </c>
      <c r="T240" s="173"/>
      <c r="U240" s="174"/>
      <c r="V240" s="174"/>
      <c r="W240" s="175"/>
      <c r="X240" s="176" t="str">
        <f t="shared" si="3"/>
        <v>Bronaanpak:
Collectieve maatregelen:
Individuele maatregelen:
PBM's:</v>
      </c>
      <c r="Y240" s="165"/>
      <c r="Z240" s="177"/>
      <c r="AA240" s="173"/>
      <c r="AB240" s="169" t="str">
        <f>IF(Tabel_RIE[[#This Row],[E2]]&gt;0,VLOOKUP(Tabel_RIE[[#This Row],[E2]],Tabel_FK_E[],2,FALSE),"")</f>
        <v/>
      </c>
      <c r="AC240" s="173"/>
      <c r="AD240" s="169" t="str">
        <f>IF(Tabel_RIE[[#This Row],[B2]]&gt;0,VLOOKUP(Tabel_RIE[[#This Row],[B2]],Tabel_FK_B[],2,FALSE),"")</f>
        <v/>
      </c>
      <c r="AE240" s="173"/>
      <c r="AF240" s="169" t="str">
        <f>IF(Tabel_RIE[[#This Row],[W2]]&gt;0,VLOOKUP(Tabel_RIE[[#This Row],[W2]],Tabel_FK_W[],2,FALSE),"")</f>
        <v/>
      </c>
      <c r="AG24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0" s="171"/>
      <c r="AI240" s="165"/>
      <c r="AJ240" s="175"/>
      <c r="AK24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78" t="str">
        <f>IF(AND(Tabel_RIE[[#This Row],[R12]]&gt;=70,Tabel_RIE[[#This Row],[R22]]&lt;70),"Ja","Nee")</f>
        <v>Ja</v>
      </c>
      <c r="AM240" s="178" t="str">
        <f>IF(Tabel_RIE[[#This Row],[R22]]&lt;&gt;"",Tabel_RIE[[#This Row],[R22]],Tabel_RIE[[#This Row],[R12]])</f>
        <v/>
      </c>
    </row>
    <row r="241" spans="2:39" ht="42" customHeight="1" x14ac:dyDescent="0.25">
      <c r="B241" s="163">
        <v>235</v>
      </c>
      <c r="C241" s="164"/>
      <c r="D241" s="165"/>
      <c r="E241" s="165"/>
      <c r="F241" s="165"/>
      <c r="G241" s="166"/>
      <c r="H241" s="166"/>
      <c r="I241" s="165"/>
      <c r="J241" s="165"/>
      <c r="K241" s="167"/>
      <c r="L241" s="168" t="str">
        <f>IF(Tabel_RIE[[#This Row],[E1]]&gt;0,VLOOKUP(Tabel_RIE[[#This Row],[E1]],Tabel_FK_E[],2,FALSE),"")</f>
        <v/>
      </c>
      <c r="M241" s="167"/>
      <c r="N241" s="169" t="str">
        <f>IF(Tabel_RIE[[#This Row],[B1]]&gt;0,VLOOKUP(Tabel_RIE[[#This Row],[B1]],Tabel_FK_B[],2,FALSE),"")</f>
        <v/>
      </c>
      <c r="O241" s="167"/>
      <c r="P241" s="169" t="str">
        <f>IF(Tabel_RIE[[#This Row],[W1]]&gt;0,VLOOKUP(Tabel_RIE[[#This Row],[W1]],Tabel_FK_W[],2,FALSE),"")</f>
        <v/>
      </c>
      <c r="Q24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71" t="str">
        <f>IF(OR(Tabel_RIE[[#This Row],[E12]]="",Tabel_RIE[[#This Row],[B12]]="",Tabel_RIE[[#This Row],[W12]]=""),"",Tabel_RIE[[#This Row],[E12]]*Tabel_RIE[[#This Row],[B12]]*Tabel_RIE[[#This Row],[W12]])</f>
        <v/>
      </c>
      <c r="S241" s="172" t="str">
        <f>IF(AND(Tabel_RIE[[#This Row],[E12]]="",Tabel_RIE[[#This Row],[R12]]=""),"",IF(AND(OR(Tabel_RIE[[#This Row],[E12]]="",Tabel_RIE[[#This Row],[E12]]&lt;15),OR(Tabel_RIE[[#This Row],[R12]]="",Tabel_RIE[[#This Row],[R12]]&lt;70)),"n.v.t.",IF(OR(Tabel_RIE[[#This Row],[E12]]&gt;=15,Tabel_RIE[[#This Row],[R12]]&gt;=70),"√","fout")))</f>
        <v/>
      </c>
      <c r="T241" s="173"/>
      <c r="U241" s="174"/>
      <c r="V241" s="174"/>
      <c r="W241" s="175"/>
      <c r="X241" s="176" t="str">
        <f t="shared" si="3"/>
        <v>Bronaanpak:
Collectieve maatregelen:
Individuele maatregelen:
PBM's:</v>
      </c>
      <c r="Y241" s="165"/>
      <c r="Z241" s="177"/>
      <c r="AA241" s="173"/>
      <c r="AB241" s="169" t="str">
        <f>IF(Tabel_RIE[[#This Row],[E2]]&gt;0,VLOOKUP(Tabel_RIE[[#This Row],[E2]],Tabel_FK_E[],2,FALSE),"")</f>
        <v/>
      </c>
      <c r="AC241" s="173"/>
      <c r="AD241" s="169" t="str">
        <f>IF(Tabel_RIE[[#This Row],[B2]]&gt;0,VLOOKUP(Tabel_RIE[[#This Row],[B2]],Tabel_FK_B[],2,FALSE),"")</f>
        <v/>
      </c>
      <c r="AE241" s="173"/>
      <c r="AF241" s="169" t="str">
        <f>IF(Tabel_RIE[[#This Row],[W2]]&gt;0,VLOOKUP(Tabel_RIE[[#This Row],[W2]],Tabel_FK_W[],2,FALSE),"")</f>
        <v/>
      </c>
      <c r="AG24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1" s="171"/>
      <c r="AI241" s="165"/>
      <c r="AJ241" s="175"/>
      <c r="AK24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78" t="str">
        <f>IF(AND(Tabel_RIE[[#This Row],[R12]]&gt;=70,Tabel_RIE[[#This Row],[R22]]&lt;70),"Ja","Nee")</f>
        <v>Ja</v>
      </c>
      <c r="AM241" s="178" t="str">
        <f>IF(Tabel_RIE[[#This Row],[R22]]&lt;&gt;"",Tabel_RIE[[#This Row],[R22]],Tabel_RIE[[#This Row],[R12]])</f>
        <v/>
      </c>
    </row>
    <row r="242" spans="2:39" ht="42" customHeight="1" x14ac:dyDescent="0.25">
      <c r="B242" s="163">
        <v>236</v>
      </c>
      <c r="C242" s="164"/>
      <c r="D242" s="165"/>
      <c r="E242" s="165"/>
      <c r="F242" s="165"/>
      <c r="G242" s="166"/>
      <c r="H242" s="166"/>
      <c r="I242" s="165"/>
      <c r="J242" s="165"/>
      <c r="K242" s="167"/>
      <c r="L242" s="168" t="str">
        <f>IF(Tabel_RIE[[#This Row],[E1]]&gt;0,VLOOKUP(Tabel_RIE[[#This Row],[E1]],Tabel_FK_E[],2,FALSE),"")</f>
        <v/>
      </c>
      <c r="M242" s="167"/>
      <c r="N242" s="169" t="str">
        <f>IF(Tabel_RIE[[#This Row],[B1]]&gt;0,VLOOKUP(Tabel_RIE[[#This Row],[B1]],Tabel_FK_B[],2,FALSE),"")</f>
        <v/>
      </c>
      <c r="O242" s="167"/>
      <c r="P242" s="169" t="str">
        <f>IF(Tabel_RIE[[#This Row],[W1]]&gt;0,VLOOKUP(Tabel_RIE[[#This Row],[W1]],Tabel_FK_W[],2,FALSE),"")</f>
        <v/>
      </c>
      <c r="Q24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71" t="str">
        <f>IF(OR(Tabel_RIE[[#This Row],[E12]]="",Tabel_RIE[[#This Row],[B12]]="",Tabel_RIE[[#This Row],[W12]]=""),"",Tabel_RIE[[#This Row],[E12]]*Tabel_RIE[[#This Row],[B12]]*Tabel_RIE[[#This Row],[W12]])</f>
        <v/>
      </c>
      <c r="S242" s="172" t="str">
        <f>IF(AND(Tabel_RIE[[#This Row],[E12]]="",Tabel_RIE[[#This Row],[R12]]=""),"",IF(AND(OR(Tabel_RIE[[#This Row],[E12]]="",Tabel_RIE[[#This Row],[E12]]&lt;15),OR(Tabel_RIE[[#This Row],[R12]]="",Tabel_RIE[[#This Row],[R12]]&lt;70)),"n.v.t.",IF(OR(Tabel_RIE[[#This Row],[E12]]&gt;=15,Tabel_RIE[[#This Row],[R12]]&gt;=70),"√","fout")))</f>
        <v/>
      </c>
      <c r="T242" s="173"/>
      <c r="U242" s="174"/>
      <c r="V242" s="174"/>
      <c r="W242" s="175"/>
      <c r="X242" s="176" t="str">
        <f t="shared" si="3"/>
        <v>Bronaanpak:
Collectieve maatregelen:
Individuele maatregelen:
PBM's:</v>
      </c>
      <c r="Y242" s="165"/>
      <c r="Z242" s="177"/>
      <c r="AA242" s="173"/>
      <c r="AB242" s="169" t="str">
        <f>IF(Tabel_RIE[[#This Row],[E2]]&gt;0,VLOOKUP(Tabel_RIE[[#This Row],[E2]],Tabel_FK_E[],2,FALSE),"")</f>
        <v/>
      </c>
      <c r="AC242" s="173"/>
      <c r="AD242" s="169" t="str">
        <f>IF(Tabel_RIE[[#This Row],[B2]]&gt;0,VLOOKUP(Tabel_RIE[[#This Row],[B2]],Tabel_FK_B[],2,FALSE),"")</f>
        <v/>
      </c>
      <c r="AE242" s="173"/>
      <c r="AF242" s="169" t="str">
        <f>IF(Tabel_RIE[[#This Row],[W2]]&gt;0,VLOOKUP(Tabel_RIE[[#This Row],[W2]],Tabel_FK_W[],2,FALSE),"")</f>
        <v/>
      </c>
      <c r="AG24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2" s="171"/>
      <c r="AI242" s="165"/>
      <c r="AJ242" s="175"/>
      <c r="AK24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78" t="str">
        <f>IF(AND(Tabel_RIE[[#This Row],[R12]]&gt;=70,Tabel_RIE[[#This Row],[R22]]&lt;70),"Ja","Nee")</f>
        <v>Ja</v>
      </c>
      <c r="AM242" s="178" t="str">
        <f>IF(Tabel_RIE[[#This Row],[R22]]&lt;&gt;"",Tabel_RIE[[#This Row],[R22]],Tabel_RIE[[#This Row],[R12]])</f>
        <v/>
      </c>
    </row>
    <row r="243" spans="2:39" ht="42" customHeight="1" x14ac:dyDescent="0.25">
      <c r="B243" s="163">
        <v>237</v>
      </c>
      <c r="C243" s="164"/>
      <c r="D243" s="165"/>
      <c r="E243" s="165"/>
      <c r="F243" s="165"/>
      <c r="G243" s="166"/>
      <c r="H243" s="166"/>
      <c r="I243" s="165"/>
      <c r="J243" s="165"/>
      <c r="K243" s="167"/>
      <c r="L243" s="168" t="str">
        <f>IF(Tabel_RIE[[#This Row],[E1]]&gt;0,VLOOKUP(Tabel_RIE[[#This Row],[E1]],Tabel_FK_E[],2,FALSE),"")</f>
        <v/>
      </c>
      <c r="M243" s="167"/>
      <c r="N243" s="169" t="str">
        <f>IF(Tabel_RIE[[#This Row],[B1]]&gt;0,VLOOKUP(Tabel_RIE[[#This Row],[B1]],Tabel_FK_B[],2,FALSE),"")</f>
        <v/>
      </c>
      <c r="O243" s="167"/>
      <c r="P243" s="169" t="str">
        <f>IF(Tabel_RIE[[#This Row],[W1]]&gt;0,VLOOKUP(Tabel_RIE[[#This Row],[W1]],Tabel_FK_W[],2,FALSE),"")</f>
        <v/>
      </c>
      <c r="Q24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71" t="str">
        <f>IF(OR(Tabel_RIE[[#This Row],[E12]]="",Tabel_RIE[[#This Row],[B12]]="",Tabel_RIE[[#This Row],[W12]]=""),"",Tabel_RIE[[#This Row],[E12]]*Tabel_RIE[[#This Row],[B12]]*Tabel_RIE[[#This Row],[W12]])</f>
        <v/>
      </c>
      <c r="S243" s="172" t="str">
        <f>IF(AND(Tabel_RIE[[#This Row],[E12]]="",Tabel_RIE[[#This Row],[R12]]=""),"",IF(AND(OR(Tabel_RIE[[#This Row],[E12]]="",Tabel_RIE[[#This Row],[E12]]&lt;15),OR(Tabel_RIE[[#This Row],[R12]]="",Tabel_RIE[[#This Row],[R12]]&lt;70)),"n.v.t.",IF(OR(Tabel_RIE[[#This Row],[E12]]&gt;=15,Tabel_RIE[[#This Row],[R12]]&gt;=70),"√","fout")))</f>
        <v/>
      </c>
      <c r="T243" s="173"/>
      <c r="U243" s="174"/>
      <c r="V243" s="174"/>
      <c r="W243" s="175"/>
      <c r="X243" s="176" t="str">
        <f t="shared" si="3"/>
        <v>Bronaanpak:
Collectieve maatregelen:
Individuele maatregelen:
PBM's:</v>
      </c>
      <c r="Y243" s="165"/>
      <c r="Z243" s="177"/>
      <c r="AA243" s="173"/>
      <c r="AB243" s="169" t="str">
        <f>IF(Tabel_RIE[[#This Row],[E2]]&gt;0,VLOOKUP(Tabel_RIE[[#This Row],[E2]],Tabel_FK_E[],2,FALSE),"")</f>
        <v/>
      </c>
      <c r="AC243" s="173"/>
      <c r="AD243" s="169" t="str">
        <f>IF(Tabel_RIE[[#This Row],[B2]]&gt;0,VLOOKUP(Tabel_RIE[[#This Row],[B2]],Tabel_FK_B[],2,FALSE),"")</f>
        <v/>
      </c>
      <c r="AE243" s="173"/>
      <c r="AF243" s="169" t="str">
        <f>IF(Tabel_RIE[[#This Row],[W2]]&gt;0,VLOOKUP(Tabel_RIE[[#This Row],[W2]],Tabel_FK_W[],2,FALSE),"")</f>
        <v/>
      </c>
      <c r="AG24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3" s="171"/>
      <c r="AI243" s="165"/>
      <c r="AJ243" s="175"/>
      <c r="AK24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78" t="str">
        <f>IF(AND(Tabel_RIE[[#This Row],[R12]]&gt;=70,Tabel_RIE[[#This Row],[R22]]&lt;70),"Ja","Nee")</f>
        <v>Ja</v>
      </c>
      <c r="AM243" s="178" t="str">
        <f>IF(Tabel_RIE[[#This Row],[R22]]&lt;&gt;"",Tabel_RIE[[#This Row],[R22]],Tabel_RIE[[#This Row],[R12]])</f>
        <v/>
      </c>
    </row>
    <row r="244" spans="2:39" ht="42" customHeight="1" x14ac:dyDescent="0.25">
      <c r="B244" s="163">
        <v>238</v>
      </c>
      <c r="C244" s="164"/>
      <c r="D244" s="165"/>
      <c r="E244" s="165"/>
      <c r="F244" s="165"/>
      <c r="G244" s="166"/>
      <c r="H244" s="166"/>
      <c r="I244" s="165"/>
      <c r="J244" s="165"/>
      <c r="K244" s="167"/>
      <c r="L244" s="168" t="str">
        <f>IF(Tabel_RIE[[#This Row],[E1]]&gt;0,VLOOKUP(Tabel_RIE[[#This Row],[E1]],Tabel_FK_E[],2,FALSE),"")</f>
        <v/>
      </c>
      <c r="M244" s="167"/>
      <c r="N244" s="169" t="str">
        <f>IF(Tabel_RIE[[#This Row],[B1]]&gt;0,VLOOKUP(Tabel_RIE[[#This Row],[B1]],Tabel_FK_B[],2,FALSE),"")</f>
        <v/>
      </c>
      <c r="O244" s="167"/>
      <c r="P244" s="169" t="str">
        <f>IF(Tabel_RIE[[#This Row],[W1]]&gt;0,VLOOKUP(Tabel_RIE[[#This Row],[W1]],Tabel_FK_W[],2,FALSE),"")</f>
        <v/>
      </c>
      <c r="Q24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71" t="str">
        <f>IF(OR(Tabel_RIE[[#This Row],[E12]]="",Tabel_RIE[[#This Row],[B12]]="",Tabel_RIE[[#This Row],[W12]]=""),"",Tabel_RIE[[#This Row],[E12]]*Tabel_RIE[[#This Row],[B12]]*Tabel_RIE[[#This Row],[W12]])</f>
        <v/>
      </c>
      <c r="S244" s="172" t="str">
        <f>IF(AND(Tabel_RIE[[#This Row],[E12]]="",Tabel_RIE[[#This Row],[R12]]=""),"",IF(AND(OR(Tabel_RIE[[#This Row],[E12]]="",Tabel_RIE[[#This Row],[E12]]&lt;15),OR(Tabel_RIE[[#This Row],[R12]]="",Tabel_RIE[[#This Row],[R12]]&lt;70)),"n.v.t.",IF(OR(Tabel_RIE[[#This Row],[E12]]&gt;=15,Tabel_RIE[[#This Row],[R12]]&gt;=70),"√","fout")))</f>
        <v/>
      </c>
      <c r="T244" s="173"/>
      <c r="U244" s="174"/>
      <c r="V244" s="174"/>
      <c r="W244" s="175"/>
      <c r="X244" s="176" t="str">
        <f t="shared" si="3"/>
        <v>Bronaanpak:
Collectieve maatregelen:
Individuele maatregelen:
PBM's:</v>
      </c>
      <c r="Y244" s="165"/>
      <c r="Z244" s="177"/>
      <c r="AA244" s="173"/>
      <c r="AB244" s="169" t="str">
        <f>IF(Tabel_RIE[[#This Row],[E2]]&gt;0,VLOOKUP(Tabel_RIE[[#This Row],[E2]],Tabel_FK_E[],2,FALSE),"")</f>
        <v/>
      </c>
      <c r="AC244" s="173"/>
      <c r="AD244" s="169" t="str">
        <f>IF(Tabel_RIE[[#This Row],[B2]]&gt;0,VLOOKUP(Tabel_RIE[[#This Row],[B2]],Tabel_FK_B[],2,FALSE),"")</f>
        <v/>
      </c>
      <c r="AE244" s="173"/>
      <c r="AF244" s="169" t="str">
        <f>IF(Tabel_RIE[[#This Row],[W2]]&gt;0,VLOOKUP(Tabel_RIE[[#This Row],[W2]],Tabel_FK_W[],2,FALSE),"")</f>
        <v/>
      </c>
      <c r="AG24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4" s="171"/>
      <c r="AI244" s="165"/>
      <c r="AJ244" s="175"/>
      <c r="AK24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78" t="str">
        <f>IF(AND(Tabel_RIE[[#This Row],[R12]]&gt;=70,Tabel_RIE[[#This Row],[R22]]&lt;70),"Ja","Nee")</f>
        <v>Ja</v>
      </c>
      <c r="AM244" s="178" t="str">
        <f>IF(Tabel_RIE[[#This Row],[R22]]&lt;&gt;"",Tabel_RIE[[#This Row],[R22]],Tabel_RIE[[#This Row],[R12]])</f>
        <v/>
      </c>
    </row>
    <row r="245" spans="2:39" ht="42" customHeight="1" x14ac:dyDescent="0.25">
      <c r="B245" s="163">
        <v>239</v>
      </c>
      <c r="C245" s="164"/>
      <c r="D245" s="165"/>
      <c r="E245" s="165"/>
      <c r="F245" s="165"/>
      <c r="G245" s="166"/>
      <c r="H245" s="166"/>
      <c r="I245" s="165"/>
      <c r="J245" s="165"/>
      <c r="K245" s="167"/>
      <c r="L245" s="168" t="str">
        <f>IF(Tabel_RIE[[#This Row],[E1]]&gt;0,VLOOKUP(Tabel_RIE[[#This Row],[E1]],Tabel_FK_E[],2,FALSE),"")</f>
        <v/>
      </c>
      <c r="M245" s="167"/>
      <c r="N245" s="169" t="str">
        <f>IF(Tabel_RIE[[#This Row],[B1]]&gt;0,VLOOKUP(Tabel_RIE[[#This Row],[B1]],Tabel_FK_B[],2,FALSE),"")</f>
        <v/>
      </c>
      <c r="O245" s="167"/>
      <c r="P245" s="169" t="str">
        <f>IF(Tabel_RIE[[#This Row],[W1]]&gt;0,VLOOKUP(Tabel_RIE[[#This Row],[W1]],Tabel_FK_W[],2,FALSE),"")</f>
        <v/>
      </c>
      <c r="Q24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71" t="str">
        <f>IF(OR(Tabel_RIE[[#This Row],[E12]]="",Tabel_RIE[[#This Row],[B12]]="",Tabel_RIE[[#This Row],[W12]]=""),"",Tabel_RIE[[#This Row],[E12]]*Tabel_RIE[[#This Row],[B12]]*Tabel_RIE[[#This Row],[W12]])</f>
        <v/>
      </c>
      <c r="S245" s="172" t="str">
        <f>IF(AND(Tabel_RIE[[#This Row],[E12]]="",Tabel_RIE[[#This Row],[R12]]=""),"",IF(AND(OR(Tabel_RIE[[#This Row],[E12]]="",Tabel_RIE[[#This Row],[E12]]&lt;15),OR(Tabel_RIE[[#This Row],[R12]]="",Tabel_RIE[[#This Row],[R12]]&lt;70)),"n.v.t.",IF(OR(Tabel_RIE[[#This Row],[E12]]&gt;=15,Tabel_RIE[[#This Row],[R12]]&gt;=70),"√","fout")))</f>
        <v/>
      </c>
      <c r="T245" s="173"/>
      <c r="U245" s="174"/>
      <c r="V245" s="174"/>
      <c r="W245" s="175"/>
      <c r="X245" s="176" t="str">
        <f t="shared" si="3"/>
        <v>Bronaanpak:
Collectieve maatregelen:
Individuele maatregelen:
PBM's:</v>
      </c>
      <c r="Y245" s="165"/>
      <c r="Z245" s="177"/>
      <c r="AA245" s="173"/>
      <c r="AB245" s="169" t="str">
        <f>IF(Tabel_RIE[[#This Row],[E2]]&gt;0,VLOOKUP(Tabel_RIE[[#This Row],[E2]],Tabel_FK_E[],2,FALSE),"")</f>
        <v/>
      </c>
      <c r="AC245" s="173"/>
      <c r="AD245" s="169" t="str">
        <f>IF(Tabel_RIE[[#This Row],[B2]]&gt;0,VLOOKUP(Tabel_RIE[[#This Row],[B2]],Tabel_FK_B[],2,FALSE),"")</f>
        <v/>
      </c>
      <c r="AE245" s="173"/>
      <c r="AF245" s="169" t="str">
        <f>IF(Tabel_RIE[[#This Row],[W2]]&gt;0,VLOOKUP(Tabel_RIE[[#This Row],[W2]],Tabel_FK_W[],2,FALSE),"")</f>
        <v/>
      </c>
      <c r="AG24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5" s="171"/>
      <c r="AI245" s="165"/>
      <c r="AJ245" s="175"/>
      <c r="AK24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78" t="str">
        <f>IF(AND(Tabel_RIE[[#This Row],[R12]]&gt;=70,Tabel_RIE[[#This Row],[R22]]&lt;70),"Ja","Nee")</f>
        <v>Ja</v>
      </c>
      <c r="AM245" s="178" t="str">
        <f>IF(Tabel_RIE[[#This Row],[R22]]&lt;&gt;"",Tabel_RIE[[#This Row],[R22]],Tabel_RIE[[#This Row],[R12]])</f>
        <v/>
      </c>
    </row>
    <row r="246" spans="2:39" ht="42" customHeight="1" x14ac:dyDescent="0.25">
      <c r="B246" s="163">
        <v>240</v>
      </c>
      <c r="C246" s="164"/>
      <c r="D246" s="165"/>
      <c r="E246" s="165"/>
      <c r="F246" s="165"/>
      <c r="G246" s="166"/>
      <c r="H246" s="166"/>
      <c r="I246" s="165"/>
      <c r="J246" s="165"/>
      <c r="K246" s="167"/>
      <c r="L246" s="168" t="str">
        <f>IF(Tabel_RIE[[#This Row],[E1]]&gt;0,VLOOKUP(Tabel_RIE[[#This Row],[E1]],Tabel_FK_E[],2,FALSE),"")</f>
        <v/>
      </c>
      <c r="M246" s="167"/>
      <c r="N246" s="169" t="str">
        <f>IF(Tabel_RIE[[#This Row],[B1]]&gt;0,VLOOKUP(Tabel_RIE[[#This Row],[B1]],Tabel_FK_B[],2,FALSE),"")</f>
        <v/>
      </c>
      <c r="O246" s="167"/>
      <c r="P246" s="169" t="str">
        <f>IF(Tabel_RIE[[#This Row],[W1]]&gt;0,VLOOKUP(Tabel_RIE[[#This Row],[W1]],Tabel_FK_W[],2,FALSE),"")</f>
        <v/>
      </c>
      <c r="Q24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71" t="str">
        <f>IF(OR(Tabel_RIE[[#This Row],[E12]]="",Tabel_RIE[[#This Row],[B12]]="",Tabel_RIE[[#This Row],[W12]]=""),"",Tabel_RIE[[#This Row],[E12]]*Tabel_RIE[[#This Row],[B12]]*Tabel_RIE[[#This Row],[W12]])</f>
        <v/>
      </c>
      <c r="S246" s="172" t="str">
        <f>IF(AND(Tabel_RIE[[#This Row],[E12]]="",Tabel_RIE[[#This Row],[R12]]=""),"",IF(AND(OR(Tabel_RIE[[#This Row],[E12]]="",Tabel_RIE[[#This Row],[E12]]&lt;15),OR(Tabel_RIE[[#This Row],[R12]]="",Tabel_RIE[[#This Row],[R12]]&lt;70)),"n.v.t.",IF(OR(Tabel_RIE[[#This Row],[E12]]&gt;=15,Tabel_RIE[[#This Row],[R12]]&gt;=70),"√","fout")))</f>
        <v/>
      </c>
      <c r="T246" s="173"/>
      <c r="U246" s="174"/>
      <c r="V246" s="174"/>
      <c r="W246" s="175"/>
      <c r="X246" s="176" t="str">
        <f t="shared" si="3"/>
        <v>Bronaanpak:
Collectieve maatregelen:
Individuele maatregelen:
PBM's:</v>
      </c>
      <c r="Y246" s="165"/>
      <c r="Z246" s="177"/>
      <c r="AA246" s="173"/>
      <c r="AB246" s="169" t="str">
        <f>IF(Tabel_RIE[[#This Row],[E2]]&gt;0,VLOOKUP(Tabel_RIE[[#This Row],[E2]],Tabel_FK_E[],2,FALSE),"")</f>
        <v/>
      </c>
      <c r="AC246" s="173"/>
      <c r="AD246" s="169" t="str">
        <f>IF(Tabel_RIE[[#This Row],[B2]]&gt;0,VLOOKUP(Tabel_RIE[[#This Row],[B2]],Tabel_FK_B[],2,FALSE),"")</f>
        <v/>
      </c>
      <c r="AE246" s="173"/>
      <c r="AF246" s="169" t="str">
        <f>IF(Tabel_RIE[[#This Row],[W2]]&gt;0,VLOOKUP(Tabel_RIE[[#This Row],[W2]],Tabel_FK_W[],2,FALSE),"")</f>
        <v/>
      </c>
      <c r="AG24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6" s="171"/>
      <c r="AI246" s="165"/>
      <c r="AJ246" s="175"/>
      <c r="AK24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78" t="str">
        <f>IF(AND(Tabel_RIE[[#This Row],[R12]]&gt;=70,Tabel_RIE[[#This Row],[R22]]&lt;70),"Ja","Nee")</f>
        <v>Ja</v>
      </c>
      <c r="AM246" s="178" t="str">
        <f>IF(Tabel_RIE[[#This Row],[R22]]&lt;&gt;"",Tabel_RIE[[#This Row],[R22]],Tabel_RIE[[#This Row],[R12]])</f>
        <v/>
      </c>
    </row>
    <row r="247" spans="2:39" ht="42" customHeight="1" x14ac:dyDescent="0.25">
      <c r="B247" s="163">
        <v>241</v>
      </c>
      <c r="C247" s="164"/>
      <c r="D247" s="165"/>
      <c r="E247" s="165"/>
      <c r="F247" s="165"/>
      <c r="G247" s="166"/>
      <c r="H247" s="166"/>
      <c r="I247" s="165"/>
      <c r="J247" s="165"/>
      <c r="K247" s="167"/>
      <c r="L247" s="168" t="str">
        <f>IF(Tabel_RIE[[#This Row],[E1]]&gt;0,VLOOKUP(Tabel_RIE[[#This Row],[E1]],Tabel_FK_E[],2,FALSE),"")</f>
        <v/>
      </c>
      <c r="M247" s="167"/>
      <c r="N247" s="169" t="str">
        <f>IF(Tabel_RIE[[#This Row],[B1]]&gt;0,VLOOKUP(Tabel_RIE[[#This Row],[B1]],Tabel_FK_B[],2,FALSE),"")</f>
        <v/>
      </c>
      <c r="O247" s="167"/>
      <c r="P247" s="169" t="str">
        <f>IF(Tabel_RIE[[#This Row],[W1]]&gt;0,VLOOKUP(Tabel_RIE[[#This Row],[W1]],Tabel_FK_W[],2,FALSE),"")</f>
        <v/>
      </c>
      <c r="Q247"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71" t="str">
        <f>IF(OR(Tabel_RIE[[#This Row],[E12]]="",Tabel_RIE[[#This Row],[B12]]="",Tabel_RIE[[#This Row],[W12]]=""),"",Tabel_RIE[[#This Row],[E12]]*Tabel_RIE[[#This Row],[B12]]*Tabel_RIE[[#This Row],[W12]])</f>
        <v/>
      </c>
      <c r="S247" s="172" t="str">
        <f>IF(AND(Tabel_RIE[[#This Row],[E12]]="",Tabel_RIE[[#This Row],[R12]]=""),"",IF(AND(OR(Tabel_RIE[[#This Row],[E12]]="",Tabel_RIE[[#This Row],[E12]]&lt;15),OR(Tabel_RIE[[#This Row],[R12]]="",Tabel_RIE[[#This Row],[R12]]&lt;70)),"n.v.t.",IF(OR(Tabel_RIE[[#This Row],[E12]]&gt;=15,Tabel_RIE[[#This Row],[R12]]&gt;=70),"√","fout")))</f>
        <v/>
      </c>
      <c r="T247" s="173"/>
      <c r="U247" s="174"/>
      <c r="V247" s="174"/>
      <c r="W247" s="175"/>
      <c r="X247" s="176" t="str">
        <f t="shared" si="3"/>
        <v>Bronaanpak:
Collectieve maatregelen:
Individuele maatregelen:
PBM's:</v>
      </c>
      <c r="Y247" s="165"/>
      <c r="Z247" s="177"/>
      <c r="AA247" s="173"/>
      <c r="AB247" s="169" t="str">
        <f>IF(Tabel_RIE[[#This Row],[E2]]&gt;0,VLOOKUP(Tabel_RIE[[#This Row],[E2]],Tabel_FK_E[],2,FALSE),"")</f>
        <v/>
      </c>
      <c r="AC247" s="173"/>
      <c r="AD247" s="169" t="str">
        <f>IF(Tabel_RIE[[#This Row],[B2]]&gt;0,VLOOKUP(Tabel_RIE[[#This Row],[B2]],Tabel_FK_B[],2,FALSE),"")</f>
        <v/>
      </c>
      <c r="AE247" s="173"/>
      <c r="AF247" s="169" t="str">
        <f>IF(Tabel_RIE[[#This Row],[W2]]&gt;0,VLOOKUP(Tabel_RIE[[#This Row],[W2]],Tabel_FK_W[],2,FALSE),"")</f>
        <v/>
      </c>
      <c r="AG247"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7" s="171"/>
      <c r="AI247" s="165"/>
      <c r="AJ247" s="175"/>
      <c r="AK247"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78" t="str">
        <f>IF(AND(Tabel_RIE[[#This Row],[R12]]&gt;=70,Tabel_RIE[[#This Row],[R22]]&lt;70),"Ja","Nee")</f>
        <v>Ja</v>
      </c>
      <c r="AM247" s="178" t="str">
        <f>IF(Tabel_RIE[[#This Row],[R22]]&lt;&gt;"",Tabel_RIE[[#This Row],[R22]],Tabel_RIE[[#This Row],[R12]])</f>
        <v/>
      </c>
    </row>
    <row r="248" spans="2:39" ht="42" customHeight="1" x14ac:dyDescent="0.25">
      <c r="B248" s="163">
        <v>242</v>
      </c>
      <c r="C248" s="164"/>
      <c r="D248" s="165"/>
      <c r="E248" s="165"/>
      <c r="F248" s="165"/>
      <c r="G248" s="166"/>
      <c r="H248" s="166"/>
      <c r="I248" s="165"/>
      <c r="J248" s="165"/>
      <c r="K248" s="167"/>
      <c r="L248" s="168" t="str">
        <f>IF(Tabel_RIE[[#This Row],[E1]]&gt;0,VLOOKUP(Tabel_RIE[[#This Row],[E1]],Tabel_FK_E[],2,FALSE),"")</f>
        <v/>
      </c>
      <c r="M248" s="167"/>
      <c r="N248" s="169" t="str">
        <f>IF(Tabel_RIE[[#This Row],[B1]]&gt;0,VLOOKUP(Tabel_RIE[[#This Row],[B1]],Tabel_FK_B[],2,FALSE),"")</f>
        <v/>
      </c>
      <c r="O248" s="167"/>
      <c r="P248" s="169" t="str">
        <f>IF(Tabel_RIE[[#This Row],[W1]]&gt;0,VLOOKUP(Tabel_RIE[[#This Row],[W1]],Tabel_FK_W[],2,FALSE),"")</f>
        <v/>
      </c>
      <c r="Q248"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71" t="str">
        <f>IF(OR(Tabel_RIE[[#This Row],[E12]]="",Tabel_RIE[[#This Row],[B12]]="",Tabel_RIE[[#This Row],[W12]]=""),"",Tabel_RIE[[#This Row],[E12]]*Tabel_RIE[[#This Row],[B12]]*Tabel_RIE[[#This Row],[W12]])</f>
        <v/>
      </c>
      <c r="S248" s="172" t="str">
        <f>IF(AND(Tabel_RIE[[#This Row],[E12]]="",Tabel_RIE[[#This Row],[R12]]=""),"",IF(AND(OR(Tabel_RIE[[#This Row],[E12]]="",Tabel_RIE[[#This Row],[E12]]&lt;15),OR(Tabel_RIE[[#This Row],[R12]]="",Tabel_RIE[[#This Row],[R12]]&lt;70)),"n.v.t.",IF(OR(Tabel_RIE[[#This Row],[E12]]&gt;=15,Tabel_RIE[[#This Row],[R12]]&gt;=70),"√","fout")))</f>
        <v/>
      </c>
      <c r="T248" s="173"/>
      <c r="U248" s="174"/>
      <c r="V248" s="174"/>
      <c r="W248" s="175"/>
      <c r="X248" s="176" t="str">
        <f t="shared" si="3"/>
        <v>Bronaanpak:
Collectieve maatregelen:
Individuele maatregelen:
PBM's:</v>
      </c>
      <c r="Y248" s="165"/>
      <c r="Z248" s="177"/>
      <c r="AA248" s="173"/>
      <c r="AB248" s="169" t="str">
        <f>IF(Tabel_RIE[[#This Row],[E2]]&gt;0,VLOOKUP(Tabel_RIE[[#This Row],[E2]],Tabel_FK_E[],2,FALSE),"")</f>
        <v/>
      </c>
      <c r="AC248" s="173"/>
      <c r="AD248" s="169" t="str">
        <f>IF(Tabel_RIE[[#This Row],[B2]]&gt;0,VLOOKUP(Tabel_RIE[[#This Row],[B2]],Tabel_FK_B[],2,FALSE),"")</f>
        <v/>
      </c>
      <c r="AE248" s="173"/>
      <c r="AF248" s="169" t="str">
        <f>IF(Tabel_RIE[[#This Row],[W2]]&gt;0,VLOOKUP(Tabel_RIE[[#This Row],[W2]],Tabel_FK_W[],2,FALSE),"")</f>
        <v/>
      </c>
      <c r="AG248"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8" s="171"/>
      <c r="AI248" s="165"/>
      <c r="AJ248" s="175"/>
      <c r="AK248"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78" t="str">
        <f>IF(AND(Tabel_RIE[[#This Row],[R12]]&gt;=70,Tabel_RIE[[#This Row],[R22]]&lt;70),"Ja","Nee")</f>
        <v>Ja</v>
      </c>
      <c r="AM248" s="178" t="str">
        <f>IF(Tabel_RIE[[#This Row],[R22]]&lt;&gt;"",Tabel_RIE[[#This Row],[R22]],Tabel_RIE[[#This Row],[R12]])</f>
        <v/>
      </c>
    </row>
    <row r="249" spans="2:39" ht="42" customHeight="1" x14ac:dyDescent="0.25">
      <c r="B249" s="163">
        <v>243</v>
      </c>
      <c r="C249" s="164"/>
      <c r="D249" s="165"/>
      <c r="E249" s="165"/>
      <c r="F249" s="165"/>
      <c r="G249" s="166"/>
      <c r="H249" s="166"/>
      <c r="I249" s="165"/>
      <c r="J249" s="165"/>
      <c r="K249" s="167"/>
      <c r="L249" s="168" t="str">
        <f>IF(Tabel_RIE[[#This Row],[E1]]&gt;0,VLOOKUP(Tabel_RIE[[#This Row],[E1]],Tabel_FK_E[],2,FALSE),"")</f>
        <v/>
      </c>
      <c r="M249" s="167"/>
      <c r="N249" s="169" t="str">
        <f>IF(Tabel_RIE[[#This Row],[B1]]&gt;0,VLOOKUP(Tabel_RIE[[#This Row],[B1]],Tabel_FK_B[],2,FALSE),"")</f>
        <v/>
      </c>
      <c r="O249" s="167"/>
      <c r="P249" s="169" t="str">
        <f>IF(Tabel_RIE[[#This Row],[W1]]&gt;0,VLOOKUP(Tabel_RIE[[#This Row],[W1]],Tabel_FK_W[],2,FALSE),"")</f>
        <v/>
      </c>
      <c r="Q249"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71" t="str">
        <f>IF(OR(Tabel_RIE[[#This Row],[E12]]="",Tabel_RIE[[#This Row],[B12]]="",Tabel_RIE[[#This Row],[W12]]=""),"",Tabel_RIE[[#This Row],[E12]]*Tabel_RIE[[#This Row],[B12]]*Tabel_RIE[[#This Row],[W12]])</f>
        <v/>
      </c>
      <c r="S249" s="172" t="str">
        <f>IF(AND(Tabel_RIE[[#This Row],[E12]]="",Tabel_RIE[[#This Row],[R12]]=""),"",IF(AND(OR(Tabel_RIE[[#This Row],[E12]]="",Tabel_RIE[[#This Row],[E12]]&lt;15),OR(Tabel_RIE[[#This Row],[R12]]="",Tabel_RIE[[#This Row],[R12]]&lt;70)),"n.v.t.",IF(OR(Tabel_RIE[[#This Row],[E12]]&gt;=15,Tabel_RIE[[#This Row],[R12]]&gt;=70),"√","fout")))</f>
        <v/>
      </c>
      <c r="T249" s="173"/>
      <c r="U249" s="174"/>
      <c r="V249" s="174"/>
      <c r="W249" s="175"/>
      <c r="X249" s="176" t="str">
        <f t="shared" si="3"/>
        <v>Bronaanpak:
Collectieve maatregelen:
Individuele maatregelen:
PBM's:</v>
      </c>
      <c r="Y249" s="165"/>
      <c r="Z249" s="177"/>
      <c r="AA249" s="173"/>
      <c r="AB249" s="169" t="str">
        <f>IF(Tabel_RIE[[#This Row],[E2]]&gt;0,VLOOKUP(Tabel_RIE[[#This Row],[E2]],Tabel_FK_E[],2,FALSE),"")</f>
        <v/>
      </c>
      <c r="AC249" s="173"/>
      <c r="AD249" s="169" t="str">
        <f>IF(Tabel_RIE[[#This Row],[B2]]&gt;0,VLOOKUP(Tabel_RIE[[#This Row],[B2]],Tabel_FK_B[],2,FALSE),"")</f>
        <v/>
      </c>
      <c r="AE249" s="173"/>
      <c r="AF249" s="169" t="str">
        <f>IF(Tabel_RIE[[#This Row],[W2]]&gt;0,VLOOKUP(Tabel_RIE[[#This Row],[W2]],Tabel_FK_W[],2,FALSE),"")</f>
        <v/>
      </c>
      <c r="AG249"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9" s="171"/>
      <c r="AI249" s="165"/>
      <c r="AJ249" s="175"/>
      <c r="AK249"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78" t="str">
        <f>IF(AND(Tabel_RIE[[#This Row],[R12]]&gt;=70,Tabel_RIE[[#This Row],[R22]]&lt;70),"Ja","Nee")</f>
        <v>Ja</v>
      </c>
      <c r="AM249" s="178" t="str">
        <f>IF(Tabel_RIE[[#This Row],[R22]]&lt;&gt;"",Tabel_RIE[[#This Row],[R22]],Tabel_RIE[[#This Row],[R12]])</f>
        <v/>
      </c>
    </row>
    <row r="250" spans="2:39" ht="42" customHeight="1" x14ac:dyDescent="0.25">
      <c r="B250" s="163">
        <v>244</v>
      </c>
      <c r="C250" s="164"/>
      <c r="D250" s="165"/>
      <c r="E250" s="165"/>
      <c r="F250" s="165"/>
      <c r="G250" s="166"/>
      <c r="H250" s="166"/>
      <c r="I250" s="165"/>
      <c r="J250" s="165"/>
      <c r="K250" s="167"/>
      <c r="L250" s="168" t="str">
        <f>IF(Tabel_RIE[[#This Row],[E1]]&gt;0,VLOOKUP(Tabel_RIE[[#This Row],[E1]],Tabel_FK_E[],2,FALSE),"")</f>
        <v/>
      </c>
      <c r="M250" s="167"/>
      <c r="N250" s="169" t="str">
        <f>IF(Tabel_RIE[[#This Row],[B1]]&gt;0,VLOOKUP(Tabel_RIE[[#This Row],[B1]],Tabel_FK_B[],2,FALSE),"")</f>
        <v/>
      </c>
      <c r="O250" s="167"/>
      <c r="P250" s="169" t="str">
        <f>IF(Tabel_RIE[[#This Row],[W1]]&gt;0,VLOOKUP(Tabel_RIE[[#This Row],[W1]],Tabel_FK_W[],2,FALSE),"")</f>
        <v/>
      </c>
      <c r="Q250"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71" t="str">
        <f>IF(OR(Tabel_RIE[[#This Row],[E12]]="",Tabel_RIE[[#This Row],[B12]]="",Tabel_RIE[[#This Row],[W12]]=""),"",Tabel_RIE[[#This Row],[E12]]*Tabel_RIE[[#This Row],[B12]]*Tabel_RIE[[#This Row],[W12]])</f>
        <v/>
      </c>
      <c r="S250" s="172" t="str">
        <f>IF(AND(Tabel_RIE[[#This Row],[E12]]="",Tabel_RIE[[#This Row],[R12]]=""),"",IF(AND(OR(Tabel_RIE[[#This Row],[E12]]="",Tabel_RIE[[#This Row],[E12]]&lt;15),OR(Tabel_RIE[[#This Row],[R12]]="",Tabel_RIE[[#This Row],[R12]]&lt;70)),"n.v.t.",IF(OR(Tabel_RIE[[#This Row],[E12]]&gt;=15,Tabel_RIE[[#This Row],[R12]]&gt;=70),"√","fout")))</f>
        <v/>
      </c>
      <c r="T250" s="173"/>
      <c r="U250" s="174"/>
      <c r="V250" s="174"/>
      <c r="W250" s="175"/>
      <c r="X250" s="176" t="str">
        <f t="shared" si="3"/>
        <v>Bronaanpak:
Collectieve maatregelen:
Individuele maatregelen:
PBM's:</v>
      </c>
      <c r="Y250" s="165"/>
      <c r="Z250" s="177"/>
      <c r="AA250" s="173"/>
      <c r="AB250" s="169" t="str">
        <f>IF(Tabel_RIE[[#This Row],[E2]]&gt;0,VLOOKUP(Tabel_RIE[[#This Row],[E2]],Tabel_FK_E[],2,FALSE),"")</f>
        <v/>
      </c>
      <c r="AC250" s="173"/>
      <c r="AD250" s="169" t="str">
        <f>IF(Tabel_RIE[[#This Row],[B2]]&gt;0,VLOOKUP(Tabel_RIE[[#This Row],[B2]],Tabel_FK_B[],2,FALSE),"")</f>
        <v/>
      </c>
      <c r="AE250" s="173"/>
      <c r="AF250" s="169" t="str">
        <f>IF(Tabel_RIE[[#This Row],[W2]]&gt;0,VLOOKUP(Tabel_RIE[[#This Row],[W2]],Tabel_FK_W[],2,FALSE),"")</f>
        <v/>
      </c>
      <c r="AG250"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0" s="171"/>
      <c r="AI250" s="165"/>
      <c r="AJ250" s="175"/>
      <c r="AK250"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78" t="str">
        <f>IF(AND(Tabel_RIE[[#This Row],[R12]]&gt;=70,Tabel_RIE[[#This Row],[R22]]&lt;70),"Ja","Nee")</f>
        <v>Ja</v>
      </c>
      <c r="AM250" s="178" t="str">
        <f>IF(Tabel_RIE[[#This Row],[R22]]&lt;&gt;"",Tabel_RIE[[#This Row],[R22]],Tabel_RIE[[#This Row],[R12]])</f>
        <v/>
      </c>
    </row>
    <row r="251" spans="2:39" ht="42" customHeight="1" x14ac:dyDescent="0.25">
      <c r="B251" s="163">
        <v>245</v>
      </c>
      <c r="C251" s="164"/>
      <c r="D251" s="165"/>
      <c r="E251" s="165"/>
      <c r="F251" s="165"/>
      <c r="G251" s="166"/>
      <c r="H251" s="166"/>
      <c r="I251" s="165"/>
      <c r="J251" s="165"/>
      <c r="K251" s="167"/>
      <c r="L251" s="168" t="str">
        <f>IF(Tabel_RIE[[#This Row],[E1]]&gt;0,VLOOKUP(Tabel_RIE[[#This Row],[E1]],Tabel_FK_E[],2,FALSE),"")</f>
        <v/>
      </c>
      <c r="M251" s="167"/>
      <c r="N251" s="169" t="str">
        <f>IF(Tabel_RIE[[#This Row],[B1]]&gt;0,VLOOKUP(Tabel_RIE[[#This Row],[B1]],Tabel_FK_B[],2,FALSE),"")</f>
        <v/>
      </c>
      <c r="O251" s="167"/>
      <c r="P251" s="169" t="str">
        <f>IF(Tabel_RIE[[#This Row],[W1]]&gt;0,VLOOKUP(Tabel_RIE[[#This Row],[W1]],Tabel_FK_W[],2,FALSE),"")</f>
        <v/>
      </c>
      <c r="Q251"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71" t="str">
        <f>IF(OR(Tabel_RIE[[#This Row],[E12]]="",Tabel_RIE[[#This Row],[B12]]="",Tabel_RIE[[#This Row],[W12]]=""),"",Tabel_RIE[[#This Row],[E12]]*Tabel_RIE[[#This Row],[B12]]*Tabel_RIE[[#This Row],[W12]])</f>
        <v/>
      </c>
      <c r="S251" s="172" t="str">
        <f>IF(AND(Tabel_RIE[[#This Row],[E12]]="",Tabel_RIE[[#This Row],[R12]]=""),"",IF(AND(OR(Tabel_RIE[[#This Row],[E12]]="",Tabel_RIE[[#This Row],[E12]]&lt;15),OR(Tabel_RIE[[#This Row],[R12]]="",Tabel_RIE[[#This Row],[R12]]&lt;70)),"n.v.t.",IF(OR(Tabel_RIE[[#This Row],[E12]]&gt;=15,Tabel_RIE[[#This Row],[R12]]&gt;=70),"√","fout")))</f>
        <v/>
      </c>
      <c r="T251" s="173"/>
      <c r="U251" s="174"/>
      <c r="V251" s="174"/>
      <c r="W251" s="175"/>
      <c r="X251" s="176" t="str">
        <f t="shared" si="3"/>
        <v>Bronaanpak:
Collectieve maatregelen:
Individuele maatregelen:
PBM's:</v>
      </c>
      <c r="Y251" s="165"/>
      <c r="Z251" s="177"/>
      <c r="AA251" s="173"/>
      <c r="AB251" s="169" t="str">
        <f>IF(Tabel_RIE[[#This Row],[E2]]&gt;0,VLOOKUP(Tabel_RIE[[#This Row],[E2]],Tabel_FK_E[],2,FALSE),"")</f>
        <v/>
      </c>
      <c r="AC251" s="173"/>
      <c r="AD251" s="169" t="str">
        <f>IF(Tabel_RIE[[#This Row],[B2]]&gt;0,VLOOKUP(Tabel_RIE[[#This Row],[B2]],Tabel_FK_B[],2,FALSE),"")</f>
        <v/>
      </c>
      <c r="AE251" s="173"/>
      <c r="AF251" s="169" t="str">
        <f>IF(Tabel_RIE[[#This Row],[W2]]&gt;0,VLOOKUP(Tabel_RIE[[#This Row],[W2]],Tabel_FK_W[],2,FALSE),"")</f>
        <v/>
      </c>
      <c r="AG251"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1" s="171"/>
      <c r="AI251" s="165"/>
      <c r="AJ251" s="175"/>
      <c r="AK251"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78" t="str">
        <f>IF(AND(Tabel_RIE[[#This Row],[R12]]&gt;=70,Tabel_RIE[[#This Row],[R22]]&lt;70),"Ja","Nee")</f>
        <v>Ja</v>
      </c>
      <c r="AM251" s="178" t="str">
        <f>IF(Tabel_RIE[[#This Row],[R22]]&lt;&gt;"",Tabel_RIE[[#This Row],[R22]],Tabel_RIE[[#This Row],[R12]])</f>
        <v/>
      </c>
    </row>
    <row r="252" spans="2:39" ht="42" customHeight="1" x14ac:dyDescent="0.25">
      <c r="B252" s="163">
        <v>246</v>
      </c>
      <c r="C252" s="164"/>
      <c r="D252" s="165"/>
      <c r="E252" s="165"/>
      <c r="F252" s="165"/>
      <c r="G252" s="166"/>
      <c r="H252" s="166"/>
      <c r="I252" s="165"/>
      <c r="J252" s="165"/>
      <c r="K252" s="167"/>
      <c r="L252" s="168" t="str">
        <f>IF(Tabel_RIE[[#This Row],[E1]]&gt;0,VLOOKUP(Tabel_RIE[[#This Row],[E1]],Tabel_FK_E[],2,FALSE),"")</f>
        <v/>
      </c>
      <c r="M252" s="167"/>
      <c r="N252" s="169" t="str">
        <f>IF(Tabel_RIE[[#This Row],[B1]]&gt;0,VLOOKUP(Tabel_RIE[[#This Row],[B1]],Tabel_FK_B[],2,FALSE),"")</f>
        <v/>
      </c>
      <c r="O252" s="167"/>
      <c r="P252" s="169" t="str">
        <f>IF(Tabel_RIE[[#This Row],[W1]]&gt;0,VLOOKUP(Tabel_RIE[[#This Row],[W1]],Tabel_FK_W[],2,FALSE),"")</f>
        <v/>
      </c>
      <c r="Q252"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71" t="str">
        <f>IF(OR(Tabel_RIE[[#This Row],[E12]]="",Tabel_RIE[[#This Row],[B12]]="",Tabel_RIE[[#This Row],[W12]]=""),"",Tabel_RIE[[#This Row],[E12]]*Tabel_RIE[[#This Row],[B12]]*Tabel_RIE[[#This Row],[W12]])</f>
        <v/>
      </c>
      <c r="S252" s="172" t="str">
        <f>IF(AND(Tabel_RIE[[#This Row],[E12]]="",Tabel_RIE[[#This Row],[R12]]=""),"",IF(AND(OR(Tabel_RIE[[#This Row],[E12]]="",Tabel_RIE[[#This Row],[E12]]&lt;15),OR(Tabel_RIE[[#This Row],[R12]]="",Tabel_RIE[[#This Row],[R12]]&lt;70)),"n.v.t.",IF(OR(Tabel_RIE[[#This Row],[E12]]&gt;=15,Tabel_RIE[[#This Row],[R12]]&gt;=70),"√","fout")))</f>
        <v/>
      </c>
      <c r="T252" s="173"/>
      <c r="U252" s="174"/>
      <c r="V252" s="174"/>
      <c r="W252" s="175"/>
      <c r="X252" s="176" t="str">
        <f t="shared" si="3"/>
        <v>Bronaanpak:
Collectieve maatregelen:
Individuele maatregelen:
PBM's:</v>
      </c>
      <c r="Y252" s="165"/>
      <c r="Z252" s="177"/>
      <c r="AA252" s="173"/>
      <c r="AB252" s="169" t="str">
        <f>IF(Tabel_RIE[[#This Row],[E2]]&gt;0,VLOOKUP(Tabel_RIE[[#This Row],[E2]],Tabel_FK_E[],2,FALSE),"")</f>
        <v/>
      </c>
      <c r="AC252" s="173"/>
      <c r="AD252" s="169" t="str">
        <f>IF(Tabel_RIE[[#This Row],[B2]]&gt;0,VLOOKUP(Tabel_RIE[[#This Row],[B2]],Tabel_FK_B[],2,FALSE),"")</f>
        <v/>
      </c>
      <c r="AE252" s="173"/>
      <c r="AF252" s="169" t="str">
        <f>IF(Tabel_RIE[[#This Row],[W2]]&gt;0,VLOOKUP(Tabel_RIE[[#This Row],[W2]],Tabel_FK_W[],2,FALSE),"")</f>
        <v/>
      </c>
      <c r="AG252"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2" s="171"/>
      <c r="AI252" s="165"/>
      <c r="AJ252" s="175"/>
      <c r="AK252"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78" t="str">
        <f>IF(AND(Tabel_RIE[[#This Row],[R12]]&gt;=70,Tabel_RIE[[#This Row],[R22]]&lt;70),"Ja","Nee")</f>
        <v>Ja</v>
      </c>
      <c r="AM252" s="178" t="str">
        <f>IF(Tabel_RIE[[#This Row],[R22]]&lt;&gt;"",Tabel_RIE[[#This Row],[R22]],Tabel_RIE[[#This Row],[R12]])</f>
        <v/>
      </c>
    </row>
    <row r="253" spans="2:39" ht="42" customHeight="1" x14ac:dyDescent="0.25">
      <c r="B253" s="163">
        <v>247</v>
      </c>
      <c r="C253" s="164"/>
      <c r="D253" s="165"/>
      <c r="E253" s="165"/>
      <c r="F253" s="165"/>
      <c r="G253" s="166"/>
      <c r="H253" s="166"/>
      <c r="I253" s="165"/>
      <c r="J253" s="165"/>
      <c r="K253" s="167"/>
      <c r="L253" s="168" t="str">
        <f>IF(Tabel_RIE[[#This Row],[E1]]&gt;0,VLOOKUP(Tabel_RIE[[#This Row],[E1]],Tabel_FK_E[],2,FALSE),"")</f>
        <v/>
      </c>
      <c r="M253" s="167"/>
      <c r="N253" s="169" t="str">
        <f>IF(Tabel_RIE[[#This Row],[B1]]&gt;0,VLOOKUP(Tabel_RIE[[#This Row],[B1]],Tabel_FK_B[],2,FALSE),"")</f>
        <v/>
      </c>
      <c r="O253" s="167"/>
      <c r="P253" s="169" t="str">
        <f>IF(Tabel_RIE[[#This Row],[W1]]&gt;0,VLOOKUP(Tabel_RIE[[#This Row],[W1]],Tabel_FK_W[],2,FALSE),"")</f>
        <v/>
      </c>
      <c r="Q253"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71" t="str">
        <f>IF(OR(Tabel_RIE[[#This Row],[E12]]="",Tabel_RIE[[#This Row],[B12]]="",Tabel_RIE[[#This Row],[W12]]=""),"",Tabel_RIE[[#This Row],[E12]]*Tabel_RIE[[#This Row],[B12]]*Tabel_RIE[[#This Row],[W12]])</f>
        <v/>
      </c>
      <c r="S253" s="172" t="str">
        <f>IF(AND(Tabel_RIE[[#This Row],[E12]]="",Tabel_RIE[[#This Row],[R12]]=""),"",IF(AND(OR(Tabel_RIE[[#This Row],[E12]]="",Tabel_RIE[[#This Row],[E12]]&lt;15),OR(Tabel_RIE[[#This Row],[R12]]="",Tabel_RIE[[#This Row],[R12]]&lt;70)),"n.v.t.",IF(OR(Tabel_RIE[[#This Row],[E12]]&gt;=15,Tabel_RIE[[#This Row],[R12]]&gt;=70),"√","fout")))</f>
        <v/>
      </c>
      <c r="T253" s="173"/>
      <c r="U253" s="174"/>
      <c r="V253" s="174"/>
      <c r="W253" s="175"/>
      <c r="X253" s="176" t="str">
        <f t="shared" si="3"/>
        <v>Bronaanpak:
Collectieve maatregelen:
Individuele maatregelen:
PBM's:</v>
      </c>
      <c r="Y253" s="165"/>
      <c r="Z253" s="177"/>
      <c r="AA253" s="173"/>
      <c r="AB253" s="169" t="str">
        <f>IF(Tabel_RIE[[#This Row],[E2]]&gt;0,VLOOKUP(Tabel_RIE[[#This Row],[E2]],Tabel_FK_E[],2,FALSE),"")</f>
        <v/>
      </c>
      <c r="AC253" s="173"/>
      <c r="AD253" s="169" t="str">
        <f>IF(Tabel_RIE[[#This Row],[B2]]&gt;0,VLOOKUP(Tabel_RIE[[#This Row],[B2]],Tabel_FK_B[],2,FALSE),"")</f>
        <v/>
      </c>
      <c r="AE253" s="173"/>
      <c r="AF253" s="169" t="str">
        <f>IF(Tabel_RIE[[#This Row],[W2]]&gt;0,VLOOKUP(Tabel_RIE[[#This Row],[W2]],Tabel_FK_W[],2,FALSE),"")</f>
        <v/>
      </c>
      <c r="AG253"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3" s="171"/>
      <c r="AI253" s="165"/>
      <c r="AJ253" s="175"/>
      <c r="AK253"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178" t="str">
        <f>IF(AND(Tabel_RIE[[#This Row],[R12]]&gt;=70,Tabel_RIE[[#This Row],[R22]]&lt;70),"Ja","Nee")</f>
        <v>Ja</v>
      </c>
      <c r="AM253" s="178" t="str">
        <f>IF(Tabel_RIE[[#This Row],[R22]]&lt;&gt;"",Tabel_RIE[[#This Row],[R22]],Tabel_RIE[[#This Row],[R12]])</f>
        <v/>
      </c>
    </row>
    <row r="254" spans="2:39" ht="42" customHeight="1" x14ac:dyDescent="0.25">
      <c r="B254" s="163">
        <v>248</v>
      </c>
      <c r="C254" s="164"/>
      <c r="D254" s="165"/>
      <c r="E254" s="165"/>
      <c r="F254" s="165"/>
      <c r="G254" s="166"/>
      <c r="H254" s="166"/>
      <c r="I254" s="165"/>
      <c r="J254" s="165"/>
      <c r="K254" s="167"/>
      <c r="L254" s="168" t="str">
        <f>IF(Tabel_RIE[[#This Row],[E1]]&gt;0,VLOOKUP(Tabel_RIE[[#This Row],[E1]],Tabel_FK_E[],2,FALSE),"")</f>
        <v/>
      </c>
      <c r="M254" s="167"/>
      <c r="N254" s="169" t="str">
        <f>IF(Tabel_RIE[[#This Row],[B1]]&gt;0,VLOOKUP(Tabel_RIE[[#This Row],[B1]],Tabel_FK_B[],2,FALSE),"")</f>
        <v/>
      </c>
      <c r="O254" s="167"/>
      <c r="P254" s="169" t="str">
        <f>IF(Tabel_RIE[[#This Row],[W1]]&gt;0,VLOOKUP(Tabel_RIE[[#This Row],[W1]],Tabel_FK_W[],2,FALSE),"")</f>
        <v/>
      </c>
      <c r="Q254"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71" t="str">
        <f>IF(OR(Tabel_RIE[[#This Row],[E12]]="",Tabel_RIE[[#This Row],[B12]]="",Tabel_RIE[[#This Row],[W12]]=""),"",Tabel_RIE[[#This Row],[E12]]*Tabel_RIE[[#This Row],[B12]]*Tabel_RIE[[#This Row],[W12]])</f>
        <v/>
      </c>
      <c r="S254" s="172" t="str">
        <f>IF(AND(Tabel_RIE[[#This Row],[E12]]="",Tabel_RIE[[#This Row],[R12]]=""),"",IF(AND(OR(Tabel_RIE[[#This Row],[E12]]="",Tabel_RIE[[#This Row],[E12]]&lt;15),OR(Tabel_RIE[[#This Row],[R12]]="",Tabel_RIE[[#This Row],[R12]]&lt;70)),"n.v.t.",IF(OR(Tabel_RIE[[#This Row],[E12]]&gt;=15,Tabel_RIE[[#This Row],[R12]]&gt;=70),"√","fout")))</f>
        <v/>
      </c>
      <c r="T254" s="173"/>
      <c r="U254" s="174"/>
      <c r="V254" s="174"/>
      <c r="W254" s="175"/>
      <c r="X254" s="176" t="str">
        <f t="shared" si="3"/>
        <v>Bronaanpak:
Collectieve maatregelen:
Individuele maatregelen:
PBM's:</v>
      </c>
      <c r="Y254" s="165"/>
      <c r="Z254" s="177"/>
      <c r="AA254" s="173"/>
      <c r="AB254" s="169" t="str">
        <f>IF(Tabel_RIE[[#This Row],[E2]]&gt;0,VLOOKUP(Tabel_RIE[[#This Row],[E2]],Tabel_FK_E[],2,FALSE),"")</f>
        <v/>
      </c>
      <c r="AC254" s="173"/>
      <c r="AD254" s="169" t="str">
        <f>IF(Tabel_RIE[[#This Row],[B2]]&gt;0,VLOOKUP(Tabel_RIE[[#This Row],[B2]],Tabel_FK_B[],2,FALSE),"")</f>
        <v/>
      </c>
      <c r="AE254" s="173"/>
      <c r="AF254" s="169" t="str">
        <f>IF(Tabel_RIE[[#This Row],[W2]]&gt;0,VLOOKUP(Tabel_RIE[[#This Row],[W2]],Tabel_FK_W[],2,FALSE),"")</f>
        <v/>
      </c>
      <c r="AG254"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4" s="171"/>
      <c r="AI254" s="165"/>
      <c r="AJ254" s="175"/>
      <c r="AK254"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178" t="str">
        <f>IF(AND(Tabel_RIE[[#This Row],[R12]]&gt;=70,Tabel_RIE[[#This Row],[R22]]&lt;70),"Ja","Nee")</f>
        <v>Ja</v>
      </c>
      <c r="AM254" s="178" t="str">
        <f>IF(Tabel_RIE[[#This Row],[R22]]&lt;&gt;"",Tabel_RIE[[#This Row],[R22]],Tabel_RIE[[#This Row],[R12]])</f>
        <v/>
      </c>
    </row>
    <row r="255" spans="2:39" ht="42" customHeight="1" x14ac:dyDescent="0.25">
      <c r="B255" s="163">
        <v>249</v>
      </c>
      <c r="C255" s="164"/>
      <c r="D255" s="165"/>
      <c r="E255" s="165"/>
      <c r="F255" s="165"/>
      <c r="G255" s="166"/>
      <c r="H255" s="166"/>
      <c r="I255" s="165"/>
      <c r="J255" s="165"/>
      <c r="K255" s="167"/>
      <c r="L255" s="168" t="str">
        <f>IF(Tabel_RIE[[#This Row],[E1]]&gt;0,VLOOKUP(Tabel_RIE[[#This Row],[E1]],Tabel_FK_E[],2,FALSE),"")</f>
        <v/>
      </c>
      <c r="M255" s="167"/>
      <c r="N255" s="169" t="str">
        <f>IF(Tabel_RIE[[#This Row],[B1]]&gt;0,VLOOKUP(Tabel_RIE[[#This Row],[B1]],Tabel_FK_B[],2,FALSE),"")</f>
        <v/>
      </c>
      <c r="O255" s="167"/>
      <c r="P255" s="169" t="str">
        <f>IF(Tabel_RIE[[#This Row],[W1]]&gt;0,VLOOKUP(Tabel_RIE[[#This Row],[W1]],Tabel_FK_W[],2,FALSE),"")</f>
        <v/>
      </c>
      <c r="Q255"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71" t="str">
        <f>IF(OR(Tabel_RIE[[#This Row],[E12]]="",Tabel_RIE[[#This Row],[B12]]="",Tabel_RIE[[#This Row],[W12]]=""),"",Tabel_RIE[[#This Row],[E12]]*Tabel_RIE[[#This Row],[B12]]*Tabel_RIE[[#This Row],[W12]])</f>
        <v/>
      </c>
      <c r="S255" s="172" t="str">
        <f>IF(AND(Tabel_RIE[[#This Row],[E12]]="",Tabel_RIE[[#This Row],[R12]]=""),"",IF(AND(OR(Tabel_RIE[[#This Row],[E12]]="",Tabel_RIE[[#This Row],[E12]]&lt;15),OR(Tabel_RIE[[#This Row],[R12]]="",Tabel_RIE[[#This Row],[R12]]&lt;70)),"n.v.t.",IF(OR(Tabel_RIE[[#This Row],[E12]]&gt;=15,Tabel_RIE[[#This Row],[R12]]&gt;=70),"√","fout")))</f>
        <v/>
      </c>
      <c r="T255" s="173"/>
      <c r="U255" s="174"/>
      <c r="V255" s="174"/>
      <c r="W255" s="175"/>
      <c r="X255" s="176" t="str">
        <f t="shared" si="3"/>
        <v>Bronaanpak:
Collectieve maatregelen:
Individuele maatregelen:
PBM's:</v>
      </c>
      <c r="Y255" s="165"/>
      <c r="Z255" s="177"/>
      <c r="AA255" s="173"/>
      <c r="AB255" s="169" t="str">
        <f>IF(Tabel_RIE[[#This Row],[E2]]&gt;0,VLOOKUP(Tabel_RIE[[#This Row],[E2]],Tabel_FK_E[],2,FALSE),"")</f>
        <v/>
      </c>
      <c r="AC255" s="173"/>
      <c r="AD255" s="169" t="str">
        <f>IF(Tabel_RIE[[#This Row],[B2]]&gt;0,VLOOKUP(Tabel_RIE[[#This Row],[B2]],Tabel_FK_B[],2,FALSE),"")</f>
        <v/>
      </c>
      <c r="AE255" s="173"/>
      <c r="AF255" s="169" t="str">
        <f>IF(Tabel_RIE[[#This Row],[W2]]&gt;0,VLOOKUP(Tabel_RIE[[#This Row],[W2]],Tabel_FK_W[],2,FALSE),"")</f>
        <v/>
      </c>
      <c r="AG255"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5" s="171"/>
      <c r="AI255" s="165"/>
      <c r="AJ255" s="175"/>
      <c r="AK255"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178" t="str">
        <f>IF(AND(Tabel_RIE[[#This Row],[R12]]&gt;=70,Tabel_RIE[[#This Row],[R22]]&lt;70),"Ja","Nee")</f>
        <v>Ja</v>
      </c>
      <c r="AM255" s="178" t="str">
        <f>IF(Tabel_RIE[[#This Row],[R22]]&lt;&gt;"",Tabel_RIE[[#This Row],[R22]],Tabel_RIE[[#This Row],[R12]])</f>
        <v/>
      </c>
    </row>
    <row r="256" spans="2:39" ht="42" customHeight="1" x14ac:dyDescent="0.25">
      <c r="B256" s="163">
        <v>250</v>
      </c>
      <c r="C256" s="164"/>
      <c r="D256" s="165"/>
      <c r="E256" s="165"/>
      <c r="F256" s="165"/>
      <c r="G256" s="166"/>
      <c r="H256" s="166"/>
      <c r="I256" s="165"/>
      <c r="J256" s="165"/>
      <c r="K256" s="167"/>
      <c r="L256" s="168" t="str">
        <f>IF(Tabel_RIE[[#This Row],[E1]]&gt;0,VLOOKUP(Tabel_RIE[[#This Row],[E1]],Tabel_FK_E[],2,FALSE),"")</f>
        <v/>
      </c>
      <c r="M256" s="167"/>
      <c r="N256" s="169" t="str">
        <f>IF(Tabel_RIE[[#This Row],[B1]]&gt;0,VLOOKUP(Tabel_RIE[[#This Row],[B1]],Tabel_FK_B[],2,FALSE),"")</f>
        <v/>
      </c>
      <c r="O256" s="167"/>
      <c r="P256" s="169" t="str">
        <f>IF(Tabel_RIE[[#This Row],[W1]]&gt;0,VLOOKUP(Tabel_RIE[[#This Row],[W1]],Tabel_FK_W[],2,FALSE),"")</f>
        <v/>
      </c>
      <c r="Q256" s="17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71" t="str">
        <f>IF(OR(Tabel_RIE[[#This Row],[E12]]="",Tabel_RIE[[#This Row],[B12]]="",Tabel_RIE[[#This Row],[W12]]=""),"",Tabel_RIE[[#This Row],[E12]]*Tabel_RIE[[#This Row],[B12]]*Tabel_RIE[[#This Row],[W12]])</f>
        <v/>
      </c>
      <c r="S256" s="172" t="str">
        <f>IF(AND(Tabel_RIE[[#This Row],[E12]]="",Tabel_RIE[[#This Row],[R12]]=""),"",IF(AND(OR(Tabel_RIE[[#This Row],[E12]]="",Tabel_RIE[[#This Row],[E12]]&lt;15),OR(Tabel_RIE[[#This Row],[R12]]="",Tabel_RIE[[#This Row],[R12]]&lt;70)),"n.v.t.",IF(OR(Tabel_RIE[[#This Row],[E12]]&gt;=15,Tabel_RIE[[#This Row],[R12]]&gt;=70),"√","fout")))</f>
        <v/>
      </c>
      <c r="T256" s="173"/>
      <c r="U256" s="174"/>
      <c r="V256" s="174"/>
      <c r="W256" s="175"/>
      <c r="X256" s="176" t="str">
        <f t="shared" si="3"/>
        <v>Bronaanpak:
Collectieve maatregelen:
Individuele maatregelen:
PBM's:</v>
      </c>
      <c r="Y256" s="165"/>
      <c r="Z256" s="177"/>
      <c r="AA256" s="173"/>
      <c r="AB256" s="169" t="str">
        <f>IF(Tabel_RIE[[#This Row],[E2]]&gt;0,VLOOKUP(Tabel_RIE[[#This Row],[E2]],Tabel_FK_E[],2,FALSE),"")</f>
        <v/>
      </c>
      <c r="AC256" s="173"/>
      <c r="AD256" s="169" t="str">
        <f>IF(Tabel_RIE[[#This Row],[B2]]&gt;0,VLOOKUP(Tabel_RIE[[#This Row],[B2]],Tabel_FK_B[],2,FALSE),"")</f>
        <v/>
      </c>
      <c r="AE256" s="173"/>
      <c r="AF256" s="169" t="str">
        <f>IF(Tabel_RIE[[#This Row],[W2]]&gt;0,VLOOKUP(Tabel_RIE[[#This Row],[W2]],Tabel_FK_W[],2,FALSE),"")</f>
        <v/>
      </c>
      <c r="AG256" s="16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6" s="171"/>
      <c r="AI256" s="165"/>
      <c r="AJ256" s="175"/>
      <c r="AK256" s="17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178" t="str">
        <f>IF(AND(Tabel_RIE[[#This Row],[R12]]&gt;=70,Tabel_RIE[[#This Row],[R22]]&lt;70),"Ja","Nee")</f>
        <v>Ja</v>
      </c>
      <c r="AM256" s="178" t="str">
        <f>IF(Tabel_RIE[[#This Row],[R22]]&lt;&gt;"",Tabel_RIE[[#This Row],[R22]],Tabel_RIE[[#This Row],[R12]])</f>
        <v/>
      </c>
    </row>
  </sheetData>
  <mergeCells count="35">
    <mergeCell ref="Q1:Q2"/>
    <mergeCell ref="W3:W4"/>
    <mergeCell ref="AE4:AF4"/>
    <mergeCell ref="AG4:AH4"/>
    <mergeCell ref="X2:AJ2"/>
    <mergeCell ref="AI3:AI4"/>
    <mergeCell ref="AJ3:AJ4"/>
    <mergeCell ref="S1:S2"/>
    <mergeCell ref="M4:N4"/>
    <mergeCell ref="O4:P4"/>
    <mergeCell ref="Q4:R4"/>
    <mergeCell ref="AA4:AB4"/>
    <mergeCell ref="K3:R3"/>
    <mergeCell ref="X3:Y4"/>
    <mergeCell ref="Z3:Z4"/>
    <mergeCell ref="AA3:AH3"/>
    <mergeCell ref="K4:L4"/>
    <mergeCell ref="AC4:AD4"/>
    <mergeCell ref="V3:V4"/>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s>
  <conditionalFormatting sqref="AH7:AH256">
    <cfRule type="containsBlanks" priority="236" stopIfTrue="1">
      <formula>LEN(TRIM(AH7))=0</formula>
    </cfRule>
    <cfRule type="expression" dxfId="127" priority="237">
      <formula>AH7&lt;20</formula>
    </cfRule>
    <cfRule type="expression" dxfId="126" priority="238">
      <formula>AND(AH7&gt;=20,AH7&lt;70)</formula>
    </cfRule>
    <cfRule type="expression" dxfId="125" priority="239">
      <formula>AND(AH7&gt;=70,AH7&lt;200)</formula>
    </cfRule>
    <cfRule type="expression" dxfId="124" priority="2539">
      <formula>AND(AH7&gt;=200,AH7&lt;400)</formula>
    </cfRule>
    <cfRule type="expression" dxfId="123" priority="2540">
      <formula>AH7&gt;400</formula>
    </cfRule>
  </conditionalFormatting>
  <conditionalFormatting sqref="R7:R256">
    <cfRule type="containsBlanks" priority="2" stopIfTrue="1">
      <formula>LEN(TRIM(R7))=0</formula>
    </cfRule>
    <cfRule type="expression" dxfId="122" priority="3">
      <formula>R7&lt;20</formula>
    </cfRule>
    <cfRule type="expression" dxfId="121" priority="5">
      <formula>AND(R7&gt;=20,R7&lt;70)</formula>
    </cfRule>
    <cfRule type="expression" dxfId="120" priority="6">
      <formula>AND(R7&gt;=70,R7&lt;200)</formula>
    </cfRule>
    <cfRule type="expression" dxfId="119" priority="7">
      <formula>AND(R7&gt;=200,R7&lt;400)</formula>
    </cfRule>
    <cfRule type="expression" dxfId="118" priority="8">
      <formula>R7&gt;=400</formula>
    </cfRule>
  </conditionalFormatting>
  <conditionalFormatting sqref="S7:S256">
    <cfRule type="containsText" dxfId="117" priority="1" operator="containsText" text="√">
      <formula>NOT(ISERROR(SEARCH("√",S7)))</formula>
    </cfRule>
  </conditionalFormatting>
  <dataValidations count="28">
    <dataValidation allowBlank="1" showInputMessage="1" showErrorMessage="1" promptTitle="Voorbeeld datum" prompt="3-9-2020" sqref="AJ5"/>
    <dataValidation allowBlank="1" showInputMessage="1" showErrorMessage="1" promptTitle="Voorbeeld veiligheidsdomein" prompt="1. Arbeidsveiligheid_x000a_2. Verkeersveiligheid_x000a_3. Sociale veiligheid_x000a_4. ..." sqref="D5"/>
    <dataValidation errorStyle="information" allowBlank="1" showInputMessage="1" showErrorMessage="1" promptTitle="Voorbeeld locatie / plek" prompt="1.  boven bordes A4 / hectometerpaal  xxx_x000a_2. aan Boord werkschepen en vloedlijn op strand / pieren van vluchthaven Neeltje Jans" sqref="F5"/>
    <dataValidation allowBlank="1" showInputMessage="1" showErrorMessage="1" promptTitle="Voorbeeld gevaar" prompt="1. Onafgeschermd bordes op een hoogte van 12 meter_x000a_2. Werken nabij water " sqref="G5"/>
    <dataValidation allowBlank="1" showInputMessage="1" showErrorMessage="1" promptTitle="Voorbeeld risico/beschrijving" prompt="1. Vallen van hoogte_x000a_2. Te water raken / gegrepen worden door golven" sqref="H5"/>
    <dataValidation allowBlank="1" showInputMessage="1" showErrorMessage="1" promptTitle="Voorbeeld bij mogelijke oorzaken" prompt="1. Geen afscherming aanwezig_x000a_2. Golfslag, glad scheepsdek, verrast door getijdewerking / stroomgebied" sqref="I5"/>
    <dataValidation allowBlank="1" showInputMessage="1" showErrorMessage="1" promptTitle="Voorbeeld bij mogelijke effecten" prompt="1. Een dode, accuut of op termijn_x000a_2. Onderkoeling, lichamelijk letsel, overlijden" sqref="J5"/>
    <dataValidation allowBlank="1" showInputMessage="1" showErrorMessage="1" promptTitle="Voorbeeld bron" prompt="1. IVD_x000a_2. Risicosessie 15 mrt 2019" sqref="C5"/>
    <dataValidation allowBlank="1" showInputMessage="1" showErrorMessage="1" promptTitle="Voorbeeld blootstelling" prompt="1: B = 1 (zelden, enkele maanden per jaar)_x000a_2: B = 6" sqref="M5:N5 AC5:AD5"/>
    <dataValidation allowBlank="1" showInputMessage="1" showErrorMessage="1" promptTitle="Voorbeeld Risicodossier" prompt="1. v_x000a_2. v" sqref="S5"/>
    <dataValidation allowBlank="1" showInputMessage="1" showErrorMessage="1" promptTitle="Voorbeeld allocatie" prompt="1. ON (=Opdrachtnemer)_x000a_2. ON" sqref="T5"/>
    <dataValidation allowBlank="1" showInputMessage="1" showErrorMessage="1" promptTitle="Voorbeeld aandachtspunten" prompt="1. zie toelichting_x000a_2. Goed zeemanschap, aanvullende eisen in te zetten materieel / materiaal, PBM, incidentenprocedure" sqref="U5"/>
    <dataValidation allowBlank="1" showInputMessage="1" showErrorMessage="1" promptTitle="Voorbeeld (invul)datum" prompt="3-9-2020" sqref="W5"/>
    <dataValidation allowBlank="1" showInputMessage="1" showErrorMessage="1" promptTitle="Voorbeeld actiehouder" prompt="1. V&amp;G coordinator Uitvoering_x000a_2. " sqref="Z5"/>
    <dataValidation allowBlank="1" showInputMessage="1" showErrorMessage="1" promptTitle="Voorbeeld restrisico" prompt="1. De lijn breekt, omdat die bijvoorbeeld niet voldoet_x000a_2. " sqref="AI5"/>
    <dataValidation allowBlank="1" showInputMessage="1" showErrorMessage="1" promptTitle="Voorbeeld waarschijnlijkheid" prompt="1: W = 6 (zeer wel mogelijk)_x000a_2: W = 6 " sqref="O5:P5 AE5:AF5"/>
    <dataValidation allowBlank="1" showInputMessage="1" showErrorMessage="1" promptTitle="Voorbeeld effect" prompt="1: E = 15_x000a_2: E = 7" sqref="K5 AA5"/>
    <dataValidation allowBlank="1" showInputMessage="1" showErrorMessage="1" promptTitle="Voorbeeld werkzaamheden" prompt="1. Plaatsen van verlichting_x000a_2. Aan boord begeven van een werkschip" sqref="E5"/>
    <dataValidation allowBlank="1" showInputMessage="1" showErrorMessage="1" promptTitle="Voorbeeld risico (groote)" prompt="1: R = 180 (oranje): risico substantieel. Maatregelen vereist._x000a_2: R =  300 (rood): risico hoog. Onmiddelijke maatregelen vereist." sqref="Q5:R5 AG5:AH5"/>
    <dataValidation allowBlank="1" showErrorMessage="1" sqref="K4:R4"/>
    <dataValidation type="list" allowBlank="1" showInputMessage="1" showErrorMessage="1" sqref="D7">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dataValidation allowBlank="1" showInputMessage="1" showErrorMessage="1" promptTitle="Voorbeeld aandachtspunten" prompt="1. nog niets gepland_x000a_2. Ingepland_x000a_3. In uitvoering_x000a_4. Afgerond" sqref="V5"/>
    <dataValidation type="list" allowBlank="1" showErrorMessage="1" sqref="AA7:AA256 K7:K256">
      <formula1>FK_E</formula1>
    </dataValidation>
    <dataValidation type="list" allowBlank="1" showInputMessage="1" showErrorMessage="1" sqref="AC7:AC256 M7:M256">
      <formula1>FK_B</formula1>
    </dataValidation>
    <dataValidation type="list" allowBlank="1" showInputMessage="1" showErrorMessage="1" sqref="AE7:AE256 O7:O256">
      <formula1>FK_W</formula1>
    </dataValidation>
    <dataValidation type="list" allowBlank="1" showInputMessage="1" showErrorMessage="1" sqref="V7:V256">
      <formula1>"nog niets gepland,Ingepland,In uitvoering,Afgerond"</formula1>
    </dataValidation>
    <dataValidation type="list" allowBlank="1" showInputMessage="1" showErrorMessage="1" sqref="T7:T256">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hyperlink ref="F3" location="'Locatie_Specifieke plek'!A1" tooltip="In deze kolom geef je aan om welke werkzaamheden en welke locatie het gaat binnen het project. Daarnaast maak je voor die locatie specifiek op welke plek het risico geldt." display="'Locatie_Specifieke plek'!A1"/>
    <hyperlink ref="G3" location="Gevaar_Risico_Oorzaak_Effect!A1" tooltip="Vul in deze kolom welk gevaar aanwezig is. Klik hier voor meer informatie." display="Gevaar"/>
    <hyperlink ref="H3" location="Risico_Oorzaak_Effect!A1" tooltip="Vul in deze kolom het risico waaraan medewerkers blootgesteld worden. Klik hier voor meer informatie." display="Risico/beschrijving"/>
    <hyperlink ref="I3" location="Risico_Oorzaak_Effect!A1" tooltip="Vul in deze kolom de oorzaak in waardoor het risico zich voor kan doen. Klik hier voor meer informatie." display="Mogelijke oorzaken"/>
    <hyperlink ref="J3" location="Risico_Oorzaak_Effect!A1" tooltip="Vul in deze kolom wat realistisch gezien het effect is als het risico zich voordoet. Klik hier voor meer informatie." display="Mogelijke effecten"/>
    <hyperlink ref="T3" location="Allocatie!A1" tooltip="Vul in deze kolom of dit een Opdrachtgever (OG) of Opdrachtnemer (ON) risico is. Klik hier voor meer informatie." display="Allocatie"/>
    <hyperlink ref="C3" location="'Bron '!A1" tooltip="Vermeld in kolom “bron” waar het geïnventariseerde risico ter sprake is gekomen. Klik hier voor meer informatie." display="Bron"/>
    <hyperlink ref="S3" location="Risicodossier!A1" tooltip="De kolom “Opnemen in risicodossier” wordt automatisch ingevuld op basis van de uitkomst in kolom R. Klik hier voor meer informatie." display="Opnemen in risicodossier?"/>
    <hyperlink ref="E3" location="Werkzaamheden!A1" tooltip="Vul hier (indien van toepassing) het type werkzaamheden in. Klik op de cel voor meer informatie" display="Werkzaamheden"/>
    <hyperlink ref="K3:R3" location="'VS, Fine &amp; Kinney'!A1" tooltip="Vul hier de waarden in voor Effect, Blootstelling en Waarschijnlijkheid. Klik hier voor meer informatie." display="Fine &amp; Kinney"/>
    <hyperlink ref="C5" location="vb_bron" tooltip="klik op deze cel om voorbeelden te zien" display="»voorbeeld«"/>
    <hyperlink ref="D5" location="vb_veiligheidsdomein" tooltip="klik op deze cel om voorbeelden te zien" display="»voorbeeld«"/>
    <hyperlink ref="E5" location="vb_werkzaamheden_activiteit" tooltip="klik op deze cel om voorbeelden te zien" display="»voorbeeld«"/>
    <hyperlink ref="F5" location="vb_locatie_specifiek_plek" tooltip="klik op deze cel om voorbeelden te zien" display="»voorbeeld«"/>
    <hyperlink ref="G5" location="vb_gevaar" tooltip="klik op deze cel om voorbeelden te zien" display="»voorbeeld«"/>
    <hyperlink ref="H5" location="vb_risico_beschrijving" tooltip="klik op deze cel om voorbeelden te zien" display="»voorbeeld«"/>
    <hyperlink ref="I5" location="vb_mogelijke_oorzaken" tooltip="klik op deze cel om voorbeelden te zien" display="»voorbeeld«"/>
    <hyperlink ref="J5" location="vb_mogelijke_effecten" tooltip="klik op deze cel om voorbeelden te zien" display="»voorbeeld«"/>
    <hyperlink ref="K5" location="vb_e1" tooltip="klik op deze cel om voorbeelden te zien" display="»vb«"/>
    <hyperlink ref="M5" location="vb_b1" tooltip="klik op deze cel om voorbeelden te zien" display="»vb«"/>
    <hyperlink ref="O5" location="vb_w1" tooltip="klik op deze cel om voorbeelden te zien" display="»vb«"/>
    <hyperlink ref="Q5" location="vb_r12" tooltip="klik op deze cel om voorbeelden te zien" display="»vb«"/>
    <hyperlink ref="S5" location="vb_opnemen_in_risicodossier" tooltip="klik op deze cel om voorbeelden te zien" display="»voorbeeld«"/>
    <hyperlink ref="T5" location="vb_allocatie" tooltip="klik op deze cel om voorbeelden te zien" display="»voorbeeld«"/>
    <hyperlink ref="W5" location="vb_invuldatum" tooltip="klik op deze cel om voorbeelden te zien" display="»voorbeeld«"/>
    <hyperlink ref="X5:Y5" location="vb_maatregelen" tooltip="klik op deze cel om voorbeelden te zien" display="»voorbeeld«"/>
    <hyperlink ref="AJ5" location="vb_datum" tooltip="klik op deze cel om voorbeelden te zien" display="»voorbeeld«"/>
    <hyperlink ref="B5" location="vb_nr" tooltip="klik op de cellen in deze rij voor bijpassende voorbeelden" display="?"/>
    <hyperlink ref="AA5" location="vb_e2" tooltip="klik op deze cel om voorbeelden te zien" display="»vb«"/>
    <hyperlink ref="AC5" location="vb_b2" tooltip="klik op deze cel om voorbeelden te zien" display="»vb«"/>
    <hyperlink ref="AE5" location="vb_w2" tooltip="klik op deze cel om voorbeelden te zien" display="»vb«"/>
    <hyperlink ref="AI5" location="vb_restrisicos" tooltip="klik op deze cel om voorbeelden te zien" display="»voorbeeld«"/>
    <hyperlink ref="Z5" location="vb_actiehouder" tooltip="klik op deze cel om voorbeelden te zien" display="»voorbeeld«"/>
    <hyperlink ref="U5" location="vb_maatregelen_of_contracteis" tooltip="klik op deze cel om voorbeelden te zien" display="»voorbeeld«"/>
    <hyperlink ref="U3" location="Maatregelen!A1" tooltip="Klik hier voor meer informatie" display="Maatregelen en contracteis                                                             (alleen voor allocatie OG)"/>
    <hyperlink ref="AG5" location="vb_r12" tooltip="klik op deze cel om voorbeelden te zien" display="»vb«"/>
    <hyperlink ref="S3:S4" location="'SCB-toets'!A1" tooltip="De kolom “Risicodossier” wordt automatisch ingevuld op basis van de uitkomst in kolom R. Klik hier voor meer informatie." display="Risicodossier"/>
    <hyperlink ref="G3:G4" location="Gevaar_Risico_Oorzaak_Effect!A1" tooltip="Vul in deze kolom welk gevaar aanwezig is. Klik hier voor meer informatie." display="Gevaar"/>
    <hyperlink ref="H3:H4" location="Gevaar_Risico_Oorzaak_Effect!A1" tooltip="Vul in deze kolom het risico waaraan medewerkers blootgesteld worden. Beschrijf of het een objectrisico of samenlooprisico is. Klik hier voor meer informatie." display="Risico/beschrijving"/>
    <hyperlink ref="I3:I4" location="Gevaar_Risico_Oorzaak_Effect!A1" tooltip="Vul in deze kolom de oorzaak in waardoor het risico zich voor kan doen. Klik hier voor meer informatie." display="Mogelijke oorzaken"/>
    <hyperlink ref="J3:J4" location="Gevaar_Risico_Oorzaak_Effect!A1" tooltip="Vul in deze kolom wat realistisch gezien het effect is als het risico zich voordoet. Klik hier voor meer informatie." display="Mogelijke effecten"/>
    <hyperlink ref="V5" location="vb_status_allocatie_og" tooltip="klik op deze cel om voorbeelden te zien" display="»voorbeeld«"/>
    <hyperlink ref="V3:V4" location="Status!A1" display="Status!A1"/>
  </hyperlinks>
  <pageMargins left="0.70866141732283472" right="0.70866141732283472" top="0.74803149606299213" bottom="0.74803149606299213" header="0.31496062992125984" footer="0.31496062992125984"/>
  <pageSetup paperSize="9" scale="25"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tabColor rgb="FF00B0F0"/>
    <pageSetUpPr fitToPage="1"/>
  </sheetPr>
  <dimension ref="B1:X63"/>
  <sheetViews>
    <sheetView showGridLines="0" showRowColHeaders="0" view="pageBreakPreview" zoomScaleNormal="100" zoomScaleSheetLayoutView="100" workbookViewId="0"/>
  </sheetViews>
  <sheetFormatPr defaultRowHeight="11.5" x14ac:dyDescent="0.25"/>
  <cols>
    <col min="1" max="1" width="2.6328125" customWidth="1"/>
    <col min="17" max="17" width="2.6328125" customWidth="1"/>
    <col min="21" max="21" width="9" customWidth="1"/>
    <col min="22" max="22" width="43.08984375" style="1" bestFit="1" customWidth="1"/>
    <col min="23" max="23" width="12" style="1" bestFit="1" customWidth="1"/>
    <col min="24" max="24" width="19.7265625" style="1" bestFit="1" customWidth="1"/>
  </cols>
  <sheetData>
    <row r="1" spans="2:24" ht="84.75" customHeight="1" x14ac:dyDescent="0.25">
      <c r="B1" s="218" t="s">
        <v>222</v>
      </c>
      <c r="C1" s="219"/>
      <c r="D1" s="219"/>
      <c r="E1" s="219"/>
      <c r="F1" s="219"/>
      <c r="G1" s="219"/>
      <c r="H1" s="219"/>
      <c r="I1" s="219"/>
      <c r="J1" s="219"/>
      <c r="K1" s="219"/>
      <c r="L1" s="219"/>
      <c r="M1" s="219"/>
      <c r="N1" s="219"/>
      <c r="O1" s="219"/>
      <c r="P1" s="219"/>
    </row>
    <row r="2" spans="2:24" x14ac:dyDescent="0.25">
      <c r="B2" s="1"/>
      <c r="C2" s="4"/>
      <c r="D2" s="10"/>
      <c r="E2" s="11"/>
    </row>
    <row r="3" spans="2:24" x14ac:dyDescent="0.25">
      <c r="V3" s="20"/>
      <c r="W3" s="20" t="s">
        <v>116</v>
      </c>
      <c r="X3" s="20" t="s">
        <v>117</v>
      </c>
    </row>
    <row r="4" spans="2:24" x14ac:dyDescent="0.25">
      <c r="V4" s="18" t="s">
        <v>123</v>
      </c>
      <c r="W4" s="19">
        <f>COUNTIF(Tabel_RIE[R12],"&gt;=400")</f>
        <v>0</v>
      </c>
      <c r="X4" s="19">
        <f>COUNTIF(Tabel_RIE[R-actueel],"&gt;=400")</f>
        <v>0</v>
      </c>
    </row>
    <row r="5" spans="2:24" x14ac:dyDescent="0.25">
      <c r="V5" s="18" t="s">
        <v>124</v>
      </c>
      <c r="W5" s="19">
        <f>COUNTIFS(Tabel_RIE[R12],"&gt;=200",Tabel_RIE[R12],"&lt;400")</f>
        <v>0</v>
      </c>
      <c r="X5" s="19">
        <f>COUNTIFS(Tabel_RIE[R-actueel],"&gt;=200",Tabel_RIE[R-actueel],"&lt;400")</f>
        <v>0</v>
      </c>
    </row>
    <row r="6" spans="2:24" x14ac:dyDescent="0.25">
      <c r="V6" s="18" t="s">
        <v>125</v>
      </c>
      <c r="W6" s="19">
        <f>COUNTIFS(Tabel_RIE[R12],"&gt;=70",Tabel_RIE[R12],"&lt;200")</f>
        <v>12</v>
      </c>
      <c r="X6" s="19">
        <f>COUNTIFS(Tabel_RIE[R-actueel],"&gt;=70",Tabel_RIE[R-actueel],"&lt;200")</f>
        <v>12</v>
      </c>
    </row>
    <row r="7" spans="2:24" x14ac:dyDescent="0.25">
      <c r="V7" s="18" t="s">
        <v>126</v>
      </c>
      <c r="W7" s="19">
        <f>COUNTIFS(Tabel_RIE[R12],"&gt;=20",Tabel_RIE[R12],"&lt;70")</f>
        <v>13</v>
      </c>
      <c r="X7" s="19">
        <f>COUNTIFS(Tabel_RIE[R-actueel],"&gt;=20",Tabel_RIE[R-actueel],"&lt;70")</f>
        <v>13</v>
      </c>
    </row>
    <row r="8" spans="2:24" x14ac:dyDescent="0.25">
      <c r="V8" s="18" t="s">
        <v>110</v>
      </c>
      <c r="W8" s="19">
        <f>COUNTIF(Tabel_RIE[R12],"&lt;20")</f>
        <v>18</v>
      </c>
      <c r="X8" s="19">
        <f>COUNTIF(Tabel_RIE[R-actueel],"&lt;20")</f>
        <v>18</v>
      </c>
    </row>
    <row r="34" spans="22:23" x14ac:dyDescent="0.25">
      <c r="V34" s="20"/>
      <c r="W34" s="21" t="s">
        <v>129</v>
      </c>
    </row>
    <row r="35" spans="22:23" x14ac:dyDescent="0.25">
      <c r="V35" s="17" t="s">
        <v>127</v>
      </c>
      <c r="W35" s="15">
        <f>COUNTIF(Tabel_RIE[R-volledig],"Ja")</f>
        <v>43</v>
      </c>
    </row>
    <row r="36" spans="22:23" x14ac:dyDescent="0.25">
      <c r="V36" s="17" t="s">
        <v>128</v>
      </c>
      <c r="W36" s="15">
        <f>COUNTIF(Tabel_RIE[R-volledig],"Nee")</f>
        <v>207</v>
      </c>
    </row>
    <row r="39" spans="22:23" x14ac:dyDescent="0.25">
      <c r="V39" s="20"/>
      <c r="W39" s="21" t="s">
        <v>129</v>
      </c>
    </row>
    <row r="40" spans="22:23" x14ac:dyDescent="0.25">
      <c r="V40" s="17" t="s">
        <v>130</v>
      </c>
      <c r="W40" s="15">
        <f>COUNTIF(Tabel_RIE[Reductie],"Ja")</f>
        <v>217</v>
      </c>
    </row>
    <row r="41" spans="22:23" x14ac:dyDescent="0.25">
      <c r="V41" s="17" t="s">
        <v>131</v>
      </c>
      <c r="W41" s="15">
        <f>COUNTIF(Tabel_RIE[Reductie],"Nee")</f>
        <v>33</v>
      </c>
    </row>
    <row r="48" spans="22:23" x14ac:dyDescent="0.25">
      <c r="V48" s="20"/>
      <c r="W48" s="21" t="s">
        <v>129</v>
      </c>
    </row>
    <row r="49" spans="22:23" x14ac:dyDescent="0.25">
      <c r="V49" s="17" t="s">
        <v>112</v>
      </c>
      <c r="W49" s="16" t="e">
        <f>COUNTIF(#REF!,V49)</f>
        <v>#REF!</v>
      </c>
    </row>
    <row r="50" spans="22:23" x14ac:dyDescent="0.25">
      <c r="V50" s="17" t="s">
        <v>120</v>
      </c>
      <c r="W50" s="16" t="e">
        <f>COUNTIF(#REF!,V50)</f>
        <v>#REF!</v>
      </c>
    </row>
    <row r="51" spans="22:23" x14ac:dyDescent="0.25">
      <c r="V51" s="17" t="s">
        <v>121</v>
      </c>
      <c r="W51" s="16" t="e">
        <f>COUNTIF(#REF!,V51)</f>
        <v>#REF!</v>
      </c>
    </row>
    <row r="52" spans="22:23" x14ac:dyDescent="0.25">
      <c r="V52" s="17" t="s">
        <v>122</v>
      </c>
      <c r="W52" s="16" t="e">
        <f>COUNTIF(#REF!,V52)</f>
        <v>#REF!</v>
      </c>
    </row>
    <row r="58" spans="22:23" x14ac:dyDescent="0.25">
      <c r="V58" s="20"/>
      <c r="W58" s="21" t="s">
        <v>129</v>
      </c>
    </row>
    <row r="59" spans="22:23" x14ac:dyDescent="0.25">
      <c r="V59" s="17" t="s">
        <v>68</v>
      </c>
      <c r="W59" s="16">
        <f>COUNTIF(Tabel_RIE[E1],V59)</f>
        <v>5</v>
      </c>
    </row>
    <row r="60" spans="22:23" x14ac:dyDescent="0.25">
      <c r="V60" s="17" t="s">
        <v>69</v>
      </c>
      <c r="W60" s="16">
        <f>COUNTIF(Tabel_RIE[E1],V60)</f>
        <v>9</v>
      </c>
    </row>
    <row r="61" spans="22:23" x14ac:dyDescent="0.25">
      <c r="V61" s="17" t="s">
        <v>70</v>
      </c>
      <c r="W61" s="16">
        <f>COUNTIF(Tabel_RIE[E1],V61)</f>
        <v>10</v>
      </c>
    </row>
    <row r="62" spans="22:23" x14ac:dyDescent="0.25">
      <c r="V62" s="17" t="s">
        <v>71</v>
      </c>
      <c r="W62" s="16">
        <f>COUNTIF(Tabel_RIE[E1],V62)</f>
        <v>19</v>
      </c>
    </row>
    <row r="63" spans="22:23" x14ac:dyDescent="0.25">
      <c r="V63" s="17" t="s">
        <v>72</v>
      </c>
      <c r="W63" s="16">
        <f>COUNTIF(Tabel_RIE[E1],V63)</f>
        <v>0</v>
      </c>
    </row>
  </sheetData>
  <mergeCells count="1">
    <mergeCell ref="B1:P1"/>
  </mergeCells>
  <pageMargins left="0.7" right="0.7" top="0.75" bottom="0.75" header="0.3" footer="0.3"/>
  <pageSetup paperSize="9" scale="6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tabColor theme="2" tint="0.59999389629810485"/>
    <pageSetUpPr fitToPage="1"/>
  </sheetPr>
  <dimension ref="B2:B19"/>
  <sheetViews>
    <sheetView showGridLines="0" workbookViewId="0"/>
  </sheetViews>
  <sheetFormatPr defaultColWidth="9" defaultRowHeight="11.5" x14ac:dyDescent="0.25"/>
  <cols>
    <col min="1" max="1" width="9" style="1"/>
    <col min="2" max="2" width="105.6328125" style="1" customWidth="1"/>
    <col min="3" max="16384" width="9" style="1"/>
  </cols>
  <sheetData>
    <row r="2" spans="2:2" ht="57" customHeight="1" x14ac:dyDescent="0.25"/>
    <row r="3" spans="2:2" ht="27" x14ac:dyDescent="0.5">
      <c r="B3" s="8" t="s">
        <v>19</v>
      </c>
    </row>
    <row r="5" spans="2:2" s="67" customFormat="1" ht="180" x14ac:dyDescent="0.3">
      <c r="B5" s="58" t="s">
        <v>232</v>
      </c>
    </row>
    <row r="6" spans="2:2" s="67" customFormat="1" ht="11.25" customHeight="1" x14ac:dyDescent="0.3">
      <c r="B6" s="58"/>
    </row>
    <row r="7" spans="2:2" s="67" customFormat="1" ht="57" customHeight="1" x14ac:dyDescent="0.3"/>
    <row r="8" spans="2:2" s="67" customFormat="1" ht="15" x14ac:dyDescent="0.3"/>
    <row r="9" spans="2:2" s="67" customFormat="1" ht="15" x14ac:dyDescent="0.3"/>
    <row r="10" spans="2:2" s="67" customFormat="1" ht="15" x14ac:dyDescent="0.3"/>
    <row r="11" spans="2:2" s="67" customFormat="1" ht="15" x14ac:dyDescent="0.3"/>
    <row r="12" spans="2:2" s="67" customFormat="1" ht="15" x14ac:dyDescent="0.3"/>
    <row r="13" spans="2:2" s="67" customFormat="1" ht="15" x14ac:dyDescent="0.3"/>
    <row r="14" spans="2:2" s="67" customFormat="1" ht="15" x14ac:dyDescent="0.3"/>
    <row r="15" spans="2:2" s="67" customFormat="1" ht="15" x14ac:dyDescent="0.3"/>
    <row r="16" spans="2:2" s="67" customFormat="1" ht="15" x14ac:dyDescent="0.3"/>
    <row r="17" s="67" customFormat="1" ht="15" x14ac:dyDescent="0.3"/>
    <row r="18" s="67" customFormat="1" ht="15" x14ac:dyDescent="0.3"/>
    <row r="19" s="67" customFormat="1" ht="15"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tabColor theme="2" tint="0.59999389629810485"/>
    <pageSetUpPr fitToPage="1"/>
  </sheetPr>
  <dimension ref="B2:H23"/>
  <sheetViews>
    <sheetView showGridLines="0" topLeftCell="A13" zoomScaleNormal="100" workbookViewId="0"/>
  </sheetViews>
  <sheetFormatPr defaultColWidth="9" defaultRowHeight="11.5" x14ac:dyDescent="0.25"/>
  <cols>
    <col min="1" max="1" width="9" style="1"/>
    <col min="2" max="2" width="27.6328125" style="1" customWidth="1"/>
    <col min="3" max="3" width="78.6328125" style="1" customWidth="1"/>
    <col min="4" max="7" width="9" style="1"/>
    <col min="8" max="8" width="105.6328125" style="1" hidden="1" customWidth="1"/>
    <col min="9" max="16384" width="9" style="1"/>
  </cols>
  <sheetData>
    <row r="2" spans="2:8" ht="57" customHeight="1" x14ac:dyDescent="0.25"/>
    <row r="3" spans="2:8" ht="27" x14ac:dyDescent="0.5">
      <c r="B3" s="8" t="s">
        <v>0</v>
      </c>
    </row>
    <row r="5" spans="2:8" ht="30" x14ac:dyDescent="0.25">
      <c r="B5" s="220" t="s">
        <v>31</v>
      </c>
      <c r="C5" s="221"/>
      <c r="H5" s="61" t="str">
        <f t="shared" ref="H5:H7" si="0">B5</f>
        <v xml:space="preserve">Kies in kolom “Veiligheidsdomein” uit het keuzemenu de relevante veiligheidsdomein die betrekking heeft op het risico. </v>
      </c>
    </row>
    <row r="6" spans="2:8" ht="15" x14ac:dyDescent="0.25">
      <c r="B6" s="61"/>
      <c r="C6" s="62"/>
      <c r="H6" s="61"/>
    </row>
    <row r="7" spans="2:8" ht="15" x14ac:dyDescent="0.25">
      <c r="B7" s="222" t="s">
        <v>133</v>
      </c>
      <c r="C7" s="223"/>
      <c r="H7" s="61" t="str">
        <f t="shared" si="0"/>
        <v>Definities veiligheidsdomeinen</v>
      </c>
    </row>
    <row r="8" spans="2:8" ht="11.25" customHeight="1" x14ac:dyDescent="0.25">
      <c r="B8" s="63"/>
      <c r="C8" s="64"/>
      <c r="H8" s="61"/>
    </row>
    <row r="9" spans="2:8" ht="30" x14ac:dyDescent="0.25">
      <c r="B9" s="220" t="s">
        <v>146</v>
      </c>
      <c r="C9" s="221"/>
      <c r="H9" s="61" t="str">
        <f>B9</f>
        <v>NB Onderstaande veiligheidsdomeinen zijn van toepassing gedurende alle levensfasen van een object (kunstwerk, (vaar)wegvak, machine, installatie, etc.)</v>
      </c>
    </row>
    <row r="11" spans="2:8" ht="60" x14ac:dyDescent="0.25">
      <c r="B11" s="65" t="s">
        <v>134</v>
      </c>
      <c r="C11" s="66" t="s">
        <v>230</v>
      </c>
    </row>
    <row r="12" spans="2:8" ht="45" x14ac:dyDescent="0.25">
      <c r="B12" s="65" t="s">
        <v>135</v>
      </c>
      <c r="C12" s="66" t="s">
        <v>147</v>
      </c>
    </row>
    <row r="13" spans="2:8" ht="45" x14ac:dyDescent="0.25">
      <c r="B13" s="65" t="s">
        <v>136</v>
      </c>
      <c r="C13" s="66" t="s">
        <v>148</v>
      </c>
    </row>
    <row r="14" spans="2:8" ht="45" x14ac:dyDescent="0.25">
      <c r="B14" s="65" t="s">
        <v>137</v>
      </c>
      <c r="C14" s="66" t="s">
        <v>149</v>
      </c>
    </row>
    <row r="15" spans="2:8" ht="60" x14ac:dyDescent="0.25">
      <c r="B15" s="65" t="s">
        <v>138</v>
      </c>
      <c r="C15" s="66" t="s">
        <v>155</v>
      </c>
    </row>
    <row r="16" spans="2:8" ht="30" customHeight="1" x14ac:dyDescent="0.25">
      <c r="B16" s="65" t="s">
        <v>139</v>
      </c>
      <c r="C16" s="66" t="s">
        <v>231</v>
      </c>
    </row>
    <row r="17" spans="2:3" ht="45" x14ac:dyDescent="0.25">
      <c r="B17" s="65" t="s">
        <v>140</v>
      </c>
      <c r="C17" s="66" t="s">
        <v>150</v>
      </c>
    </row>
    <row r="18" spans="2:3" ht="45" x14ac:dyDescent="0.25">
      <c r="B18" s="65" t="s">
        <v>141</v>
      </c>
      <c r="C18" s="66" t="s">
        <v>151</v>
      </c>
    </row>
    <row r="19" spans="2:3" ht="45" x14ac:dyDescent="0.25">
      <c r="B19" s="65" t="s">
        <v>142</v>
      </c>
      <c r="C19" s="66" t="s">
        <v>152</v>
      </c>
    </row>
    <row r="20" spans="2:3" ht="75" x14ac:dyDescent="0.25">
      <c r="B20" s="65" t="s">
        <v>143</v>
      </c>
      <c r="C20" s="66" t="s">
        <v>153</v>
      </c>
    </row>
    <row r="21" spans="2:3" ht="30" x14ac:dyDescent="0.25">
      <c r="B21" s="65" t="s">
        <v>144</v>
      </c>
      <c r="C21" s="66" t="s">
        <v>229</v>
      </c>
    </row>
    <row r="22" spans="2:3" ht="75" x14ac:dyDescent="0.25">
      <c r="B22" s="65" t="s">
        <v>145</v>
      </c>
      <c r="C22" s="66" t="s">
        <v>154</v>
      </c>
    </row>
    <row r="23" spans="2:3" ht="57" customHeight="1" x14ac:dyDescent="0.25"/>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1">
    <tabColor theme="2" tint="0.59999389629810485"/>
    <pageSetUpPr fitToPage="1"/>
  </sheetPr>
  <dimension ref="B2:I14"/>
  <sheetViews>
    <sheetView showGridLines="0" workbookViewId="0">
      <selection activeCell="Q12" sqref="Q12"/>
    </sheetView>
  </sheetViews>
  <sheetFormatPr defaultColWidth="9" defaultRowHeight="11.5" x14ac:dyDescent="0.25"/>
  <cols>
    <col min="1" max="1" width="9" style="1"/>
    <col min="2" max="2" width="40.6328125" style="1" customWidth="1"/>
    <col min="3" max="3" width="65.6328125" style="1" customWidth="1"/>
    <col min="4" max="7" width="9" style="1"/>
    <col min="8" max="8" width="105.6328125" style="1" hidden="1" customWidth="1"/>
    <col min="9" max="16384" width="9" style="1"/>
  </cols>
  <sheetData>
    <row r="2" spans="2:9" ht="57" customHeight="1" x14ac:dyDescent="0.25"/>
    <row r="3" spans="2:9" ht="27" x14ac:dyDescent="0.5">
      <c r="B3" s="8" t="s">
        <v>57</v>
      </c>
    </row>
    <row r="5" spans="2:9" ht="111.75" customHeight="1" x14ac:dyDescent="0.25">
      <c r="B5" s="224" t="s">
        <v>249</v>
      </c>
      <c r="C5" s="225"/>
      <c r="H5" s="58" t="str">
        <f>B5</f>
        <v>Vermeld in kolom “Werkzaamheden / activiteit” welke werkzaamheden of activiteit verricht gaan worden. 
Wees specifiek en volledig in de omschrijving zodat de situatie duidelijk is. Dit is later essentieel voor de risicobeoordeling en afweging. 
Voorbeelden:</v>
      </c>
      <c r="I5" s="68"/>
    </row>
    <row r="6" spans="2:9" ht="11.25" customHeight="1" x14ac:dyDescent="0.25">
      <c r="B6" s="58"/>
      <c r="C6" s="68"/>
      <c r="H6" s="58"/>
      <c r="I6" s="68"/>
    </row>
    <row r="7" spans="2:9" ht="15" x14ac:dyDescent="0.3">
      <c r="B7" s="23" t="s">
        <v>36</v>
      </c>
    </row>
    <row r="8" spans="2:9" ht="30" x14ac:dyDescent="0.3">
      <c r="B8" s="22" t="s">
        <v>226</v>
      </c>
    </row>
    <row r="9" spans="2:9" ht="30" x14ac:dyDescent="0.3">
      <c r="B9" s="22" t="s">
        <v>156</v>
      </c>
    </row>
    <row r="10" spans="2:9" ht="30" x14ac:dyDescent="0.3">
      <c r="B10" s="22" t="s">
        <v>157</v>
      </c>
    </row>
    <row r="11" spans="2:9" ht="30" x14ac:dyDescent="0.3">
      <c r="B11" s="22" t="s">
        <v>158</v>
      </c>
    </row>
    <row r="12" spans="2:9" ht="30" x14ac:dyDescent="0.3">
      <c r="B12" s="22" t="s">
        <v>227</v>
      </c>
    </row>
    <row r="13" spans="2:9" ht="11.25" customHeight="1" x14ac:dyDescent="0.25"/>
    <row r="14" spans="2:9" ht="57" customHeight="1" x14ac:dyDescent="0.25"/>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tabColor theme="2" tint="0.59999389629810485"/>
    <pageSetUpPr fitToPage="1"/>
  </sheetPr>
  <dimension ref="B2:H14"/>
  <sheetViews>
    <sheetView showGridLines="0" workbookViewId="0">
      <selection activeCell="M5" sqref="M5"/>
    </sheetView>
  </sheetViews>
  <sheetFormatPr defaultColWidth="9" defaultRowHeight="11.5" x14ac:dyDescent="0.25"/>
  <cols>
    <col min="1" max="1" width="9" style="1"/>
    <col min="2" max="3" width="40.6328125" style="1" customWidth="1"/>
    <col min="4" max="4" width="15.6328125" style="1" customWidth="1"/>
    <col min="5" max="7" width="9" style="1"/>
    <col min="8" max="8" width="105.6328125" style="1" hidden="1" customWidth="1"/>
    <col min="9" max="16384" width="9" style="1"/>
  </cols>
  <sheetData>
    <row r="2" spans="2:8" ht="57" customHeight="1" x14ac:dyDescent="0.25"/>
    <row r="3" spans="2:8" ht="27" x14ac:dyDescent="0.5">
      <c r="B3" s="8" t="s">
        <v>38</v>
      </c>
    </row>
    <row r="5" spans="2:8" ht="308.25" customHeight="1" x14ac:dyDescent="0.3">
      <c r="B5" s="224" t="s">
        <v>250</v>
      </c>
      <c r="C5" s="225"/>
      <c r="D5" s="225"/>
      <c r="H5" s="9"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x14ac:dyDescent="0.3">
      <c r="B6" s="58"/>
      <c r="C6" s="68"/>
      <c r="D6" s="68"/>
      <c r="H6" s="9"/>
    </row>
    <row r="7" spans="2:8" ht="15" x14ac:dyDescent="0.25">
      <c r="B7" s="25" t="s">
        <v>36</v>
      </c>
      <c r="C7" s="25" t="s">
        <v>38</v>
      </c>
    </row>
    <row r="8" spans="2:8" ht="45" x14ac:dyDescent="0.25">
      <c r="B8" s="55" t="s">
        <v>226</v>
      </c>
      <c r="C8" s="55" t="s">
        <v>159</v>
      </c>
    </row>
    <row r="9" spans="2:8" ht="30" x14ac:dyDescent="0.25">
      <c r="B9" s="55" t="s">
        <v>156</v>
      </c>
      <c r="C9" s="55" t="s">
        <v>160</v>
      </c>
    </row>
    <row r="10" spans="2:8" ht="30" x14ac:dyDescent="0.25">
      <c r="B10" s="55" t="s">
        <v>157</v>
      </c>
      <c r="C10" s="55" t="s">
        <v>161</v>
      </c>
    </row>
    <row r="11" spans="2:8" ht="30" x14ac:dyDescent="0.25">
      <c r="B11" s="55" t="s">
        <v>158</v>
      </c>
      <c r="C11" s="55" t="s">
        <v>162</v>
      </c>
    </row>
    <row r="12" spans="2:8" ht="30" x14ac:dyDescent="0.25">
      <c r="B12" s="55" t="s">
        <v>227</v>
      </c>
      <c r="C12" s="55" t="s">
        <v>163</v>
      </c>
    </row>
    <row r="13" spans="2:8" ht="11.25" customHeight="1" x14ac:dyDescent="0.25"/>
    <row r="14" spans="2:8" ht="57" customHeight="1" x14ac:dyDescent="0.25"/>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9">
    <tabColor theme="2" tint="0.59999389629810485"/>
    <pageSetUpPr fitToPage="1"/>
  </sheetPr>
  <dimension ref="B1:Q40"/>
  <sheetViews>
    <sheetView showGridLines="0" zoomScaleNormal="100" workbookViewId="0"/>
  </sheetViews>
  <sheetFormatPr defaultColWidth="9" defaultRowHeight="11.5" x14ac:dyDescent="0.25"/>
  <cols>
    <col min="1" max="1" width="9" style="1"/>
    <col min="2" max="2" width="18.08984375" style="68" customWidth="1"/>
    <col min="3" max="7" width="18.08984375" style="1" customWidth="1"/>
    <col min="8" max="11" width="9" style="1"/>
    <col min="12" max="12" width="107.6328125" style="1" hidden="1" customWidth="1"/>
    <col min="13" max="16384" width="9" style="1"/>
  </cols>
  <sheetData>
    <row r="1" spans="2:17" x14ac:dyDescent="0.25">
      <c r="B1" s="13"/>
      <c r="C1"/>
      <c r="D1"/>
      <c r="E1"/>
      <c r="F1"/>
      <c r="G1"/>
    </row>
    <row r="2" spans="2:17" ht="45.75" customHeight="1" x14ac:dyDescent="0.25">
      <c r="B2" s="13"/>
      <c r="C2"/>
      <c r="D2"/>
      <c r="E2"/>
      <c r="F2"/>
      <c r="G2"/>
    </row>
    <row r="3" spans="2:17" ht="27" x14ac:dyDescent="0.5">
      <c r="B3" s="7" t="s">
        <v>37</v>
      </c>
      <c r="C3"/>
      <c r="D3"/>
      <c r="E3"/>
      <c r="F3"/>
      <c r="G3"/>
    </row>
    <row r="4" spans="2:17" ht="11.25" customHeight="1" x14ac:dyDescent="0.5">
      <c r="B4" s="7"/>
      <c r="C4"/>
      <c r="D4"/>
      <c r="E4"/>
      <c r="F4"/>
      <c r="G4"/>
    </row>
    <row r="5" spans="2:17" ht="150" x14ac:dyDescent="0.25">
      <c r="B5" s="226" t="s">
        <v>233</v>
      </c>
      <c r="C5" s="226"/>
      <c r="D5" s="226"/>
      <c r="E5" s="226"/>
      <c r="F5" s="226"/>
      <c r="G5" s="226"/>
      <c r="L5" s="69"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70"/>
      <c r="N5" s="70"/>
      <c r="O5" s="70"/>
      <c r="P5" s="70"/>
      <c r="Q5" s="70"/>
    </row>
    <row r="6" spans="2:17" ht="11.25" customHeight="1" x14ac:dyDescent="0.5">
      <c r="B6" s="12"/>
      <c r="C6"/>
      <c r="D6"/>
      <c r="E6"/>
      <c r="F6"/>
      <c r="G6"/>
    </row>
    <row r="7" spans="2:17" ht="45" customHeight="1" x14ac:dyDescent="0.25">
      <c r="B7" s="226" t="s">
        <v>235</v>
      </c>
      <c r="C7" s="226"/>
      <c r="D7" s="226"/>
      <c r="E7" s="226"/>
      <c r="F7" s="226"/>
      <c r="G7" s="226"/>
      <c r="L7" s="71" t="str">
        <f t="shared" ref="L7:L12" si="0">B7</f>
        <v>Definitie van gevaar
Bron, situatie of handeling die mogelijk tot menselijk letsel of ziekte (fysiek of mentaal) kan leiden of een combinatie daarvan*."</v>
      </c>
      <c r="M7" s="68"/>
      <c r="N7" s="68"/>
      <c r="O7" s="68"/>
      <c r="P7" s="68"/>
      <c r="Q7" s="68"/>
    </row>
    <row r="8" spans="2:17" ht="105" customHeight="1" x14ac:dyDescent="0.25">
      <c r="B8" s="226" t="s">
        <v>234</v>
      </c>
      <c r="C8" s="226"/>
      <c r="D8" s="226"/>
      <c r="E8" s="226"/>
      <c r="F8" s="226"/>
      <c r="G8" s="226"/>
      <c r="L8" s="5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68"/>
      <c r="N8" s="68"/>
      <c r="O8" s="68"/>
      <c r="P8" s="68"/>
      <c r="Q8" s="68"/>
    </row>
    <row r="9" spans="2:17" ht="11.25" customHeight="1" x14ac:dyDescent="0.25">
      <c r="B9" s="227" t="s">
        <v>167</v>
      </c>
      <c r="C9" s="227"/>
      <c r="D9" s="227"/>
      <c r="E9" s="227"/>
      <c r="F9" s="227"/>
      <c r="G9" s="227"/>
      <c r="L9" s="72" t="str">
        <f t="shared" si="0"/>
        <v>* Bron: Wat maakt gevaar tot risico?, Het begrip ‘risico’ verklaard, Wim van Alphen, 2016, Dick Oosthuizen en Gerben Feslinga</v>
      </c>
      <c r="M9" s="73"/>
      <c r="N9" s="73"/>
      <c r="O9" s="73"/>
      <c r="P9" s="73"/>
      <c r="Q9" s="73"/>
    </row>
    <row r="10" spans="2:17" ht="11.25" customHeight="1" x14ac:dyDescent="0.25">
      <c r="B10" s="76"/>
      <c r="C10" s="27"/>
      <c r="D10" s="27"/>
      <c r="E10" s="27"/>
      <c r="F10" s="27"/>
      <c r="G10" s="27"/>
    </row>
    <row r="11" spans="2:17" ht="45" customHeight="1" x14ac:dyDescent="0.25">
      <c r="B11" s="226" t="s">
        <v>236</v>
      </c>
      <c r="C11" s="226"/>
      <c r="D11" s="226"/>
      <c r="E11" s="226"/>
      <c r="F11" s="226"/>
      <c r="G11" s="226"/>
      <c r="L11" s="71" t="str">
        <f t="shared" si="0"/>
        <v>Definitie van risico
Combinatie van de waarschijnlijkheid dat een gevaarlijke gebeurtenis of blootstelling zich voordoet en de ernst van het letsel of de ziekte die daardoor kan worden veroorzaakt."</v>
      </c>
      <c r="M11" s="58"/>
      <c r="N11" s="58"/>
      <c r="O11" s="58"/>
      <c r="P11" s="58"/>
      <c r="Q11" s="58"/>
    </row>
    <row r="12" spans="2:17" ht="90" customHeight="1" x14ac:dyDescent="0.25">
      <c r="B12" s="226" t="s">
        <v>168</v>
      </c>
      <c r="C12" s="226"/>
      <c r="D12" s="226"/>
      <c r="E12" s="226"/>
      <c r="F12" s="226"/>
      <c r="G12" s="226"/>
      <c r="L12" s="5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68"/>
      <c r="N12" s="68"/>
      <c r="O12" s="68"/>
      <c r="P12" s="68"/>
      <c r="Q12" s="68"/>
    </row>
    <row r="13" spans="2:17" ht="11.25" customHeight="1" x14ac:dyDescent="0.25">
      <c r="B13" s="14"/>
      <c r="C13" s="77"/>
      <c r="D13" s="77"/>
      <c r="E13" s="77"/>
      <c r="F13" s="77"/>
      <c r="G13" s="77"/>
      <c r="L13" s="58"/>
      <c r="M13" s="68"/>
      <c r="N13" s="68"/>
      <c r="O13" s="68"/>
      <c r="P13" s="68"/>
      <c r="Q13" s="68"/>
    </row>
    <row r="14" spans="2:17" ht="27" x14ac:dyDescent="0.25">
      <c r="B14" s="26" t="s">
        <v>36</v>
      </c>
      <c r="C14" s="26" t="s">
        <v>164</v>
      </c>
      <c r="D14" s="26" t="s">
        <v>23</v>
      </c>
      <c r="E14" s="26" t="s">
        <v>48</v>
      </c>
      <c r="F14" s="26" t="s">
        <v>165</v>
      </c>
      <c r="G14" s="26" t="s">
        <v>166</v>
      </c>
    </row>
    <row r="15" spans="2:17" ht="81" x14ac:dyDescent="0.25">
      <c r="B15" s="24" t="s">
        <v>226</v>
      </c>
      <c r="C15" s="24" t="s">
        <v>159</v>
      </c>
      <c r="D15" s="24" t="s">
        <v>169</v>
      </c>
      <c r="E15" s="24" t="s">
        <v>174</v>
      </c>
      <c r="F15" s="24" t="s">
        <v>179</v>
      </c>
      <c r="G15" s="24" t="s">
        <v>183</v>
      </c>
    </row>
    <row r="16" spans="2:17" ht="54" x14ac:dyDescent="0.25">
      <c r="B16" s="24" t="s">
        <v>156</v>
      </c>
      <c r="C16" s="24" t="s">
        <v>160</v>
      </c>
      <c r="D16" s="24" t="s">
        <v>170</v>
      </c>
      <c r="E16" s="24" t="s">
        <v>175</v>
      </c>
      <c r="F16" s="24" t="s">
        <v>180</v>
      </c>
      <c r="G16" s="24" t="s">
        <v>184</v>
      </c>
    </row>
    <row r="17" spans="2:7" ht="67.5" x14ac:dyDescent="0.25">
      <c r="B17" s="24" t="s">
        <v>157</v>
      </c>
      <c r="C17" s="24" t="s">
        <v>161</v>
      </c>
      <c r="D17" s="24" t="s">
        <v>171</v>
      </c>
      <c r="E17" s="24" t="s">
        <v>176</v>
      </c>
      <c r="F17" s="24" t="s">
        <v>181</v>
      </c>
      <c r="G17" s="24" t="s">
        <v>185</v>
      </c>
    </row>
    <row r="18" spans="2:7" ht="54" x14ac:dyDescent="0.25">
      <c r="B18" s="24" t="s">
        <v>158</v>
      </c>
      <c r="C18" s="24" t="s">
        <v>162</v>
      </c>
      <c r="D18" s="24" t="s">
        <v>172</v>
      </c>
      <c r="E18" s="24" t="s">
        <v>177</v>
      </c>
      <c r="F18" s="24" t="s">
        <v>228</v>
      </c>
      <c r="G18" s="24" t="s">
        <v>184</v>
      </c>
    </row>
    <row r="19" spans="2:7" ht="54" x14ac:dyDescent="0.25">
      <c r="B19" s="24" t="s">
        <v>237</v>
      </c>
      <c r="C19" s="24" t="s">
        <v>163</v>
      </c>
      <c r="D19" s="24" t="s">
        <v>173</v>
      </c>
      <c r="E19" s="24" t="s">
        <v>178</v>
      </c>
      <c r="F19" s="24" t="s">
        <v>182</v>
      </c>
      <c r="G19" s="24" t="s">
        <v>183</v>
      </c>
    </row>
    <row r="21" spans="2:7" ht="57" customHeight="1" x14ac:dyDescent="0.25"/>
    <row r="22" spans="2:7" ht="15" x14ac:dyDescent="0.3">
      <c r="B22" s="9"/>
    </row>
    <row r="23" spans="2:7" ht="15" x14ac:dyDescent="0.3">
      <c r="B23" s="9"/>
    </row>
    <row r="24" spans="2:7" ht="15" x14ac:dyDescent="0.3">
      <c r="B24" s="9"/>
    </row>
    <row r="25" spans="2:7" ht="15" x14ac:dyDescent="0.3">
      <c r="B25" s="9"/>
    </row>
    <row r="26" spans="2:7" ht="15" x14ac:dyDescent="0.3">
      <c r="B26" s="9"/>
    </row>
    <row r="27" spans="2:7" ht="15" x14ac:dyDescent="0.3">
      <c r="B27" s="9"/>
    </row>
    <row r="28" spans="2:7" ht="15" x14ac:dyDescent="0.3">
      <c r="B28" s="9"/>
    </row>
    <row r="29" spans="2:7" ht="15" x14ac:dyDescent="0.3">
      <c r="B29" s="9"/>
    </row>
    <row r="30" spans="2:7" ht="15" x14ac:dyDescent="0.3">
      <c r="B30" s="9"/>
    </row>
    <row r="31" spans="2:7" ht="15" x14ac:dyDescent="0.3">
      <c r="B31" s="9"/>
    </row>
    <row r="32" spans="2:7" ht="15" x14ac:dyDescent="0.3">
      <c r="B32" s="9"/>
    </row>
    <row r="33" spans="2:2" ht="15" x14ac:dyDescent="0.3">
      <c r="B33" s="9"/>
    </row>
    <row r="34" spans="2:2" ht="15" x14ac:dyDescent="0.3">
      <c r="B34" s="9"/>
    </row>
    <row r="35" spans="2:2" x14ac:dyDescent="0.25">
      <c r="B35" s="1"/>
    </row>
    <row r="36" spans="2:2" ht="15" x14ac:dyDescent="0.3">
      <c r="B36" s="9"/>
    </row>
    <row r="37" spans="2:2" ht="15" x14ac:dyDescent="0.3">
      <c r="B37" s="9"/>
    </row>
    <row r="38" spans="2:2" ht="15" x14ac:dyDescent="0.3">
      <c r="B38" s="9"/>
    </row>
    <row r="39" spans="2:2" ht="15" x14ac:dyDescent="0.3">
      <c r="B39" s="9"/>
    </row>
    <row r="40" spans="2:2" ht="15" x14ac:dyDescent="0.3">
      <c r="B40" s="9"/>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78"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election activeCell="A2" sqref="A2"/>
    </sheetView>
  </sheetViews>
  <sheetFormatPr defaultRowHeight="11.5"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tabColor theme="2" tint="0.59999389629810485"/>
    <pageSetUpPr fitToPage="1"/>
  </sheetPr>
  <dimension ref="B1:H28"/>
  <sheetViews>
    <sheetView showGridLines="0" workbookViewId="0"/>
  </sheetViews>
  <sheetFormatPr defaultColWidth="9" defaultRowHeight="11.5" x14ac:dyDescent="0.25"/>
  <cols>
    <col min="1" max="1" width="9" style="1"/>
    <col min="2" max="2" width="32.6328125" style="1" customWidth="1"/>
    <col min="3" max="3" width="48.6328125" style="1" customWidth="1"/>
    <col min="4" max="4" width="25.6328125" style="1" customWidth="1"/>
    <col min="5" max="7" width="9" style="1"/>
    <col min="8" max="8" width="74.08984375" style="1" hidden="1" customWidth="1"/>
    <col min="9" max="16384" width="9" style="1"/>
  </cols>
  <sheetData>
    <row r="1" spans="2:8" ht="11.25" customHeight="1" x14ac:dyDescent="0.25"/>
    <row r="2" spans="2:8" ht="57" customHeight="1" x14ac:dyDescent="0.25"/>
    <row r="3" spans="2:8" ht="28.5" customHeight="1" x14ac:dyDescent="0.5">
      <c r="B3" s="8" t="s">
        <v>32</v>
      </c>
    </row>
    <row r="5" spans="2:8" ht="90" x14ac:dyDescent="0.25">
      <c r="B5" s="228" t="s">
        <v>73</v>
      </c>
      <c r="C5" s="228"/>
      <c r="H5" s="57" t="str">
        <f>B5</f>
        <v xml:space="preserve">Selecteer in kolom “BRF” de relevante Basis Risico Factor (BRF)
Als er meerdere BRF’s van toepassing zijn dan selecteer je de optie “meerdere BRF’s”
Definitie van de BRF’s:
</v>
      </c>
    </row>
    <row r="6" spans="2:8" ht="15" x14ac:dyDescent="0.25">
      <c r="B6" s="56" t="s">
        <v>29</v>
      </c>
      <c r="C6" s="231" t="s">
        <v>40</v>
      </c>
      <c r="D6" s="230"/>
      <c r="H6" s="57" t="str">
        <f>C6</f>
        <v>Omschrijving</v>
      </c>
    </row>
    <row r="7" spans="2:8" ht="105" x14ac:dyDescent="0.25">
      <c r="B7" s="55" t="s">
        <v>74</v>
      </c>
      <c r="C7" s="229" t="s">
        <v>75</v>
      </c>
      <c r="D7" s="230"/>
      <c r="H7" s="57"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x14ac:dyDescent="0.25">
      <c r="B8" s="55" t="s">
        <v>76</v>
      </c>
      <c r="C8" s="229" t="s">
        <v>77</v>
      </c>
      <c r="D8" s="230"/>
      <c r="H8" s="57"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x14ac:dyDescent="0.25">
      <c r="B9" s="55" t="s">
        <v>78</v>
      </c>
      <c r="C9" s="229" t="s">
        <v>79</v>
      </c>
      <c r="D9" s="230"/>
      <c r="H9" s="57"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x14ac:dyDescent="0.25">
      <c r="B10" s="55" t="s">
        <v>80</v>
      </c>
      <c r="C10" s="229" t="s">
        <v>81</v>
      </c>
      <c r="D10" s="230"/>
      <c r="H10" s="57"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x14ac:dyDescent="0.25">
      <c r="B11" s="55" t="s">
        <v>82</v>
      </c>
      <c r="C11" s="229" t="s">
        <v>83</v>
      </c>
      <c r="D11" s="230"/>
      <c r="H11" s="57" t="str">
        <f t="shared" si="0"/>
        <v xml:space="preserve">Het verstrekken van de juiste training en instructie aan diegenen die dit daadwerkelijk nodig hebben en de gelegenheid geven om ervaring op te doen.
</v>
      </c>
    </row>
    <row r="12" spans="2:8" ht="60" x14ac:dyDescent="0.25">
      <c r="B12" s="55" t="s">
        <v>84</v>
      </c>
      <c r="C12" s="229" t="s">
        <v>85</v>
      </c>
      <c r="D12" s="230"/>
      <c r="H12" s="57" t="str">
        <f t="shared" si="0"/>
        <v xml:space="preserve">De wijze waarop materiaal is ontworpen en componenten zijn samengesteld kunnen operaties moeizaam doen verlopen of oneigenlijk gebruik in de hand werken.
</v>
      </c>
    </row>
    <row r="13" spans="2:8" ht="60" x14ac:dyDescent="0.25">
      <c r="B13" s="55" t="s">
        <v>86</v>
      </c>
      <c r="C13" s="229" t="s">
        <v>89</v>
      </c>
      <c r="D13" s="230"/>
      <c r="H13" s="57" t="str">
        <f t="shared" si="0"/>
        <v xml:space="preserve">Kwaliteit, conditie, beschikbaarheid en actualiteit versus verwachte levensduur van materialen, gereedschappen en componenten van installaties.
</v>
      </c>
    </row>
    <row r="14" spans="2:8" ht="60" x14ac:dyDescent="0.25">
      <c r="B14" s="55" t="s">
        <v>87</v>
      </c>
      <c r="C14" s="229" t="s">
        <v>88</v>
      </c>
      <c r="D14" s="230"/>
      <c r="H14" s="57" t="str">
        <f t="shared" si="0"/>
        <v xml:space="preserve">De effectiviteit van de onderhoudsstrategie met betrekking tot planning, beschikbaarheid van mensen en middelen en vormen van onderhoud.
</v>
      </c>
    </row>
    <row r="15" spans="2:8" ht="60" x14ac:dyDescent="0.25">
      <c r="B15" s="55" t="s">
        <v>90</v>
      </c>
      <c r="C15" s="229" t="s">
        <v>91</v>
      </c>
      <c r="D15" s="230"/>
      <c r="H15" s="57" t="str">
        <f t="shared" si="0"/>
        <v xml:space="preserve">Orde en netheid van de werkomgeving. Hieronder valt ook het beschikbaar zijn van faciliteiten voor het opruimen, schoonmaken en het verwijderen van afval.
</v>
      </c>
    </row>
    <row r="16" spans="2:8" ht="90" x14ac:dyDescent="0.25">
      <c r="B16" s="55" t="s">
        <v>92</v>
      </c>
      <c r="C16" s="229" t="s">
        <v>93</v>
      </c>
      <c r="D16" s="230"/>
      <c r="H16" s="57"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x14ac:dyDescent="0.25">
      <c r="B17" s="55" t="s">
        <v>94</v>
      </c>
      <c r="C17" s="229" t="s">
        <v>95</v>
      </c>
      <c r="D17" s="230"/>
      <c r="H17" s="57" t="str">
        <f t="shared" si="0"/>
        <v xml:space="preserve">Systeemfouten met betrekking tot detectie, waarschuwingsmethoden, herstel, beperking, ontsnapping en evacuatie, evenals het gebruik van beschermingsmiddelen en het voorbereid zijn op noodsituaties.
</v>
      </c>
    </row>
    <row r="18" spans="2:8" ht="15" x14ac:dyDescent="0.25">
      <c r="B18" s="58"/>
      <c r="H18" s="57"/>
    </row>
    <row r="19" spans="2:8" ht="15" x14ac:dyDescent="0.3">
      <c r="B19" s="67" t="s">
        <v>20</v>
      </c>
    </row>
    <row r="21" spans="2:8" ht="15" x14ac:dyDescent="0.25">
      <c r="B21" s="74" t="s">
        <v>165</v>
      </c>
      <c r="C21" s="74" t="s">
        <v>186</v>
      </c>
    </row>
    <row r="22" spans="2:8" ht="15" x14ac:dyDescent="0.25">
      <c r="B22" s="75" t="s">
        <v>179</v>
      </c>
      <c r="C22" s="75" t="s">
        <v>84</v>
      </c>
    </row>
    <row r="23" spans="2:8" ht="15" x14ac:dyDescent="0.25">
      <c r="B23" s="75" t="s">
        <v>170</v>
      </c>
      <c r="C23" s="75" t="s">
        <v>87</v>
      </c>
    </row>
    <row r="24" spans="2:8" ht="30" x14ac:dyDescent="0.25">
      <c r="B24" s="75" t="s">
        <v>187</v>
      </c>
      <c r="C24" s="75" t="s">
        <v>84</v>
      </c>
    </row>
    <row r="25" spans="2:8" ht="30" x14ac:dyDescent="0.25">
      <c r="B25" s="75" t="s">
        <v>188</v>
      </c>
      <c r="C25" s="75" t="s">
        <v>190</v>
      </c>
    </row>
    <row r="26" spans="2:8" ht="30" x14ac:dyDescent="0.25">
      <c r="B26" s="75" t="s">
        <v>189</v>
      </c>
      <c r="C26" s="75" t="s">
        <v>94</v>
      </c>
    </row>
    <row r="28" spans="2:8" ht="57" customHeight="1" x14ac:dyDescent="0.25"/>
  </sheetData>
  <mergeCells count="13">
    <mergeCell ref="C16:D16"/>
    <mergeCell ref="C17:D17"/>
    <mergeCell ref="C6:D6"/>
    <mergeCell ref="C10:D10"/>
    <mergeCell ref="C11:D11"/>
    <mergeCell ref="C12:D12"/>
    <mergeCell ref="C13:D13"/>
    <mergeCell ref="C14:D14"/>
    <mergeCell ref="B5:C5"/>
    <mergeCell ref="C7:D7"/>
    <mergeCell ref="C8:D8"/>
    <mergeCell ref="C9:D9"/>
    <mergeCell ref="C15:D15"/>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tabColor theme="2" tint="0.59999389629810485"/>
    <pageSetUpPr fitToPage="1"/>
  </sheetPr>
  <dimension ref="A1:L47"/>
  <sheetViews>
    <sheetView showGridLines="0" zoomScaleNormal="100" zoomScaleSheetLayoutView="100" workbookViewId="0">
      <selection activeCell="C15" sqref="C15"/>
    </sheetView>
  </sheetViews>
  <sheetFormatPr defaultColWidth="9" defaultRowHeight="11.5" x14ac:dyDescent="0.25"/>
  <cols>
    <col min="1" max="1" width="9" style="1"/>
    <col min="2" max="2" width="57.6328125" style="1" customWidth="1"/>
    <col min="3" max="3" width="30.6328125" style="1" customWidth="1"/>
    <col min="4" max="4" width="18.6328125" style="1" customWidth="1"/>
    <col min="5" max="5" width="4.6328125" style="1" customWidth="1"/>
    <col min="6" max="6" width="18.6328125" style="1" customWidth="1"/>
    <col min="7" max="7" width="14.6328125" style="1" customWidth="1"/>
    <col min="8" max="8" width="57.6328125" style="1" customWidth="1"/>
    <col min="9" max="9" width="7.6328125" style="1" customWidth="1"/>
    <col min="10" max="10" width="4.6328125" style="1" customWidth="1"/>
    <col min="11" max="12" width="105.6328125" style="1" hidden="1" customWidth="1"/>
    <col min="13" max="16384" width="9" style="1"/>
  </cols>
  <sheetData>
    <row r="1" spans="1:12" ht="11.25" customHeight="1" x14ac:dyDescent="0.3">
      <c r="A1" s="2"/>
    </row>
    <row r="2" spans="1:12" ht="57" customHeight="1" x14ac:dyDescent="0.25"/>
    <row r="3" spans="1:12" ht="27" x14ac:dyDescent="0.5">
      <c r="B3" s="8" t="s">
        <v>198</v>
      </c>
    </row>
    <row r="4" spans="1:12" ht="11.25" customHeight="1" x14ac:dyDescent="0.5">
      <c r="B4" s="8"/>
    </row>
    <row r="5" spans="1:12" ht="78.75" customHeight="1" x14ac:dyDescent="0.25">
      <c r="B5" s="224" t="s">
        <v>238</v>
      </c>
      <c r="C5" s="224"/>
      <c r="D5" s="233"/>
      <c r="E5" s="3"/>
      <c r="F5" s="232" t="s">
        <v>240</v>
      </c>
      <c r="G5" s="225"/>
      <c r="H5" s="225"/>
      <c r="I5" s="225"/>
      <c r="K5" s="5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5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x14ac:dyDescent="0.3">
      <c r="B6" s="234"/>
      <c r="C6" s="234"/>
      <c r="D6" s="234"/>
      <c r="E6" s="3"/>
      <c r="F6" s="59"/>
      <c r="G6" s="68"/>
      <c r="H6" s="68"/>
      <c r="I6" s="68"/>
      <c r="K6" s="9"/>
    </row>
    <row r="7" spans="1:12" ht="15" x14ac:dyDescent="0.3">
      <c r="B7" s="234"/>
      <c r="C7" s="234"/>
      <c r="D7" s="234"/>
      <c r="E7" s="3"/>
      <c r="F7" s="50" t="s">
        <v>197</v>
      </c>
      <c r="G7" s="51" t="s">
        <v>48</v>
      </c>
      <c r="H7" s="52" t="s">
        <v>54</v>
      </c>
      <c r="I7" s="68"/>
      <c r="K7" s="9"/>
    </row>
    <row r="8" spans="1:12" ht="15" x14ac:dyDescent="0.3">
      <c r="B8" s="234"/>
      <c r="C8" s="234"/>
      <c r="D8" s="234"/>
      <c r="E8" s="3"/>
      <c r="F8" s="39" t="s">
        <v>43</v>
      </c>
      <c r="G8" s="40" t="s">
        <v>49</v>
      </c>
      <c r="H8" s="41" t="s">
        <v>217</v>
      </c>
      <c r="I8" s="68"/>
      <c r="K8" s="9"/>
    </row>
    <row r="9" spans="1:12" ht="15" x14ac:dyDescent="0.3">
      <c r="B9" s="234"/>
      <c r="C9" s="234"/>
      <c r="D9" s="234"/>
      <c r="E9" s="3"/>
      <c r="F9" s="42" t="s">
        <v>44</v>
      </c>
      <c r="G9" s="40" t="s">
        <v>50</v>
      </c>
      <c r="H9" s="41" t="s">
        <v>216</v>
      </c>
      <c r="I9" s="68"/>
      <c r="K9" s="9"/>
    </row>
    <row r="10" spans="1:12" ht="15" x14ac:dyDescent="0.3">
      <c r="B10" s="234"/>
      <c r="C10" s="234"/>
      <c r="D10" s="234"/>
      <c r="E10" s="3"/>
      <c r="F10" s="43" t="s">
        <v>45</v>
      </c>
      <c r="G10" s="40" t="s">
        <v>51</v>
      </c>
      <c r="H10" s="41" t="s">
        <v>215</v>
      </c>
      <c r="I10" s="68"/>
      <c r="K10" s="9"/>
    </row>
    <row r="11" spans="1:12" ht="15" x14ac:dyDescent="0.3">
      <c r="B11" s="234"/>
      <c r="C11" s="234"/>
      <c r="D11" s="234"/>
      <c r="E11" s="3"/>
      <c r="F11" s="44" t="s">
        <v>46</v>
      </c>
      <c r="G11" s="40" t="s">
        <v>52</v>
      </c>
      <c r="H11" s="41" t="s">
        <v>214</v>
      </c>
      <c r="I11" s="68"/>
      <c r="K11" s="9"/>
    </row>
    <row r="12" spans="1:12" ht="15" x14ac:dyDescent="0.25">
      <c r="B12" s="234"/>
      <c r="C12" s="234"/>
      <c r="D12" s="234"/>
      <c r="F12" s="45" t="s">
        <v>47</v>
      </c>
      <c r="G12" s="46" t="s">
        <v>53</v>
      </c>
      <c r="H12" s="47" t="s">
        <v>55</v>
      </c>
      <c r="K12" s="58"/>
    </row>
    <row r="13" spans="1:12" x14ac:dyDescent="0.25">
      <c r="I13" s="29"/>
    </row>
    <row r="14" spans="1:12" ht="15" x14ac:dyDescent="0.3">
      <c r="B14" s="48" t="s">
        <v>40</v>
      </c>
      <c r="C14" s="49" t="s">
        <v>200</v>
      </c>
      <c r="F14" s="232" t="s">
        <v>241</v>
      </c>
      <c r="G14" s="225"/>
      <c r="H14" s="225"/>
      <c r="I14" s="225"/>
    </row>
    <row r="15" spans="1:12" ht="15" x14ac:dyDescent="0.3">
      <c r="B15" s="30" t="s">
        <v>68</v>
      </c>
      <c r="C15" s="31">
        <v>1</v>
      </c>
      <c r="F15" s="234"/>
      <c r="G15" s="234"/>
      <c r="H15" s="234"/>
      <c r="I15" s="234"/>
    </row>
    <row r="16" spans="1:12" ht="15" x14ac:dyDescent="0.3">
      <c r="A16" s="3"/>
      <c r="B16" s="30" t="s">
        <v>69</v>
      </c>
      <c r="C16" s="31">
        <v>3</v>
      </c>
      <c r="F16" s="234"/>
      <c r="G16" s="234"/>
      <c r="H16" s="234"/>
      <c r="I16" s="234"/>
    </row>
    <row r="17" spans="2:3" ht="15" x14ac:dyDescent="0.3">
      <c r="B17" s="30" t="s">
        <v>70</v>
      </c>
      <c r="C17" s="31">
        <v>7</v>
      </c>
    </row>
    <row r="18" spans="2:3" ht="15" x14ac:dyDescent="0.3">
      <c r="B18" s="30" t="s">
        <v>71</v>
      </c>
      <c r="C18" s="31">
        <v>15</v>
      </c>
    </row>
    <row r="19" spans="2:3" ht="15" x14ac:dyDescent="0.3">
      <c r="B19" s="32" t="s">
        <v>72</v>
      </c>
      <c r="C19" s="33">
        <v>40</v>
      </c>
    </row>
    <row r="20" spans="2:3" ht="15" x14ac:dyDescent="0.3">
      <c r="B20" s="28"/>
      <c r="C20" s="34"/>
    </row>
    <row r="21" spans="2:3" ht="15" x14ac:dyDescent="0.3">
      <c r="B21" s="48" t="s">
        <v>40</v>
      </c>
      <c r="C21" s="53" t="s">
        <v>41</v>
      </c>
    </row>
    <row r="22" spans="2:3" ht="15" x14ac:dyDescent="0.3">
      <c r="B22" s="35" t="s">
        <v>99</v>
      </c>
      <c r="C22" s="36">
        <v>0.5</v>
      </c>
    </row>
    <row r="23" spans="2:3" ht="15" x14ac:dyDescent="0.3">
      <c r="B23" s="35" t="s">
        <v>100</v>
      </c>
      <c r="C23" s="36">
        <v>1</v>
      </c>
    </row>
    <row r="24" spans="2:3" ht="15" x14ac:dyDescent="0.3">
      <c r="B24" s="35" t="s">
        <v>101</v>
      </c>
      <c r="C24" s="36">
        <v>2</v>
      </c>
    </row>
    <row r="25" spans="2:3" ht="15" x14ac:dyDescent="0.3">
      <c r="B25" s="35" t="s">
        <v>102</v>
      </c>
      <c r="C25" s="36">
        <v>3</v>
      </c>
    </row>
    <row r="26" spans="2:3" ht="15" x14ac:dyDescent="0.3">
      <c r="B26" s="35" t="s">
        <v>103</v>
      </c>
      <c r="C26" s="36">
        <v>6</v>
      </c>
    </row>
    <row r="27" spans="2:3" ht="15" x14ac:dyDescent="0.3">
      <c r="B27" s="37" t="s">
        <v>104</v>
      </c>
      <c r="C27" s="38">
        <v>10</v>
      </c>
    </row>
    <row r="28" spans="2:3" ht="15" x14ac:dyDescent="0.3">
      <c r="B28" s="28"/>
      <c r="C28" s="34"/>
    </row>
    <row r="29" spans="2:3" ht="15" x14ac:dyDescent="0.3">
      <c r="B29" s="54" t="s">
        <v>40</v>
      </c>
      <c r="C29" s="53" t="s">
        <v>42</v>
      </c>
    </row>
    <row r="30" spans="2:3" ht="15" x14ac:dyDescent="0.3">
      <c r="B30" s="35" t="s">
        <v>196</v>
      </c>
      <c r="C30" s="36">
        <v>0.1</v>
      </c>
    </row>
    <row r="31" spans="2:3" ht="15" x14ac:dyDescent="0.3">
      <c r="B31" s="35" t="s">
        <v>195</v>
      </c>
      <c r="C31" s="36">
        <v>0.2</v>
      </c>
    </row>
    <row r="32" spans="2:3" ht="15" x14ac:dyDescent="0.3">
      <c r="B32" s="35" t="s">
        <v>194</v>
      </c>
      <c r="C32" s="36">
        <v>0.5</v>
      </c>
    </row>
    <row r="33" spans="2:4" ht="15" x14ac:dyDescent="0.3">
      <c r="B33" s="35" t="s">
        <v>193</v>
      </c>
      <c r="C33" s="36">
        <v>1</v>
      </c>
    </row>
    <row r="34" spans="2:4" ht="15" x14ac:dyDescent="0.3">
      <c r="B34" s="35" t="s">
        <v>192</v>
      </c>
      <c r="C34" s="36">
        <v>3</v>
      </c>
    </row>
    <row r="35" spans="2:4" ht="15" x14ac:dyDescent="0.3">
      <c r="B35" s="35" t="s">
        <v>191</v>
      </c>
      <c r="C35" s="36">
        <v>6</v>
      </c>
    </row>
    <row r="36" spans="2:4" ht="15" x14ac:dyDescent="0.3">
      <c r="B36" s="37" t="s">
        <v>132</v>
      </c>
      <c r="C36" s="38">
        <v>10</v>
      </c>
    </row>
    <row r="37" spans="2:4" ht="15" customHeight="1" x14ac:dyDescent="0.25">
      <c r="B37" s="6"/>
      <c r="C37" s="5"/>
    </row>
    <row r="38" spans="2:4" ht="201" customHeight="1" x14ac:dyDescent="0.25">
      <c r="B38" s="224" t="s">
        <v>239</v>
      </c>
      <c r="C38" s="224"/>
      <c r="D38" s="233"/>
    </row>
    <row r="39" spans="2:4" x14ac:dyDescent="0.25">
      <c r="B39" s="6"/>
      <c r="C39" s="5"/>
    </row>
    <row r="40" spans="2:4" ht="57" customHeight="1" x14ac:dyDescent="0.25">
      <c r="C40" s="5"/>
    </row>
    <row r="41" spans="2:4" x14ac:dyDescent="0.25">
      <c r="B41" s="6"/>
      <c r="C41" s="5"/>
    </row>
    <row r="42" spans="2:4" x14ac:dyDescent="0.25">
      <c r="C42" s="5"/>
    </row>
    <row r="45" spans="2:4" x14ac:dyDescent="0.25">
      <c r="C45" s="5"/>
    </row>
    <row r="46" spans="2:4" x14ac:dyDescent="0.25">
      <c r="C46" s="5"/>
    </row>
    <row r="47" spans="2:4" x14ac:dyDescent="0.25">
      <c r="C47" s="5"/>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5">
    <tabColor theme="2" tint="0.59999389629810485"/>
    <pageSetUpPr fitToPage="1"/>
  </sheetPr>
  <dimension ref="B1:B7"/>
  <sheetViews>
    <sheetView showGridLines="0" workbookViewId="0">
      <selection activeCell="B5" sqref="B5"/>
    </sheetView>
  </sheetViews>
  <sheetFormatPr defaultColWidth="9" defaultRowHeight="11.5" x14ac:dyDescent="0.25"/>
  <cols>
    <col min="1" max="1" width="9" style="1"/>
    <col min="2" max="2" width="107.26953125" style="1" customWidth="1"/>
    <col min="3" max="16384" width="9" style="1"/>
  </cols>
  <sheetData>
    <row r="1" spans="2:2" ht="11.25" customHeight="1" x14ac:dyDescent="0.25"/>
    <row r="2" spans="2:2" ht="57" customHeight="1" x14ac:dyDescent="0.25"/>
    <row r="3" spans="2:2" ht="27" x14ac:dyDescent="0.5">
      <c r="B3" s="8" t="s">
        <v>251</v>
      </c>
    </row>
    <row r="5" spans="2:2" ht="195" x14ac:dyDescent="0.25">
      <c r="B5" s="58" t="s">
        <v>252</v>
      </c>
    </row>
    <row r="7" spans="2:2" ht="57" customHeight="1" x14ac:dyDescent="0.25"/>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2">
    <tabColor theme="2" tint="0.59999389629810485"/>
    <pageSetUpPr fitToPage="1"/>
  </sheetPr>
  <dimension ref="B2:B47"/>
  <sheetViews>
    <sheetView showGridLines="0" workbookViewId="0"/>
  </sheetViews>
  <sheetFormatPr defaultColWidth="9" defaultRowHeight="11.5" x14ac:dyDescent="0.25"/>
  <cols>
    <col min="1" max="1" width="9" style="1"/>
    <col min="2" max="2" width="105.6328125" style="1" customWidth="1"/>
    <col min="3" max="16384" width="9" style="1"/>
  </cols>
  <sheetData>
    <row r="2" spans="2:2" ht="57" customHeight="1" x14ac:dyDescent="0.25"/>
    <row r="3" spans="2:2" ht="27" x14ac:dyDescent="0.5">
      <c r="B3" s="8" t="s">
        <v>4</v>
      </c>
    </row>
    <row r="5" spans="2:2" ht="137.25" customHeight="1" x14ac:dyDescent="0.25">
      <c r="B5" s="162" t="s">
        <v>244</v>
      </c>
    </row>
    <row r="6" spans="2:2" ht="105" x14ac:dyDescent="0.25">
      <c r="B6" s="162" t="s">
        <v>245</v>
      </c>
    </row>
    <row r="7" spans="2:2" ht="15" x14ac:dyDescent="0.25">
      <c r="B7" s="58"/>
    </row>
    <row r="8" spans="2:2" ht="11.25" customHeight="1" x14ac:dyDescent="0.3">
      <c r="B8" s="67"/>
    </row>
    <row r="22" spans="2:2" x14ac:dyDescent="0.25">
      <c r="B22" s="68"/>
    </row>
    <row r="47" ht="57" customHeight="1" x14ac:dyDescent="0.25"/>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3"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3">
    <tabColor theme="2" tint="0.59999389629810485"/>
    <pageSetUpPr fitToPage="1"/>
  </sheetPr>
  <dimension ref="B2:B6"/>
  <sheetViews>
    <sheetView showGridLines="0" workbookViewId="0"/>
  </sheetViews>
  <sheetFormatPr defaultColWidth="9" defaultRowHeight="11.5" x14ac:dyDescent="0.25"/>
  <cols>
    <col min="1" max="1" width="9" style="1"/>
    <col min="2" max="2" width="105.6328125" style="1" customWidth="1"/>
    <col min="3" max="16384" width="9" style="1"/>
  </cols>
  <sheetData>
    <row r="2" spans="2:2" ht="57" customHeight="1" x14ac:dyDescent="0.25"/>
    <row r="3" spans="2:2" ht="27" x14ac:dyDescent="0.5">
      <c r="B3" s="8" t="s">
        <v>246</v>
      </c>
    </row>
    <row r="4" spans="2:2" ht="11.25" customHeight="1" x14ac:dyDescent="0.25"/>
    <row r="5" spans="2:2" ht="409.5" x14ac:dyDescent="0.25">
      <c r="B5" s="162" t="s">
        <v>247</v>
      </c>
    </row>
    <row r="6" spans="2:2" ht="409.5" customHeight="1" x14ac:dyDescent="0.25"/>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4">
    <tabColor theme="2" tint="0.59999389629810485"/>
    <pageSetUpPr fitToPage="1"/>
  </sheetPr>
  <dimension ref="B2:B9"/>
  <sheetViews>
    <sheetView showGridLines="0" workbookViewId="0"/>
  </sheetViews>
  <sheetFormatPr defaultColWidth="9" defaultRowHeight="11.5" x14ac:dyDescent="0.25"/>
  <cols>
    <col min="1" max="1" width="9" style="1"/>
    <col min="2" max="2" width="105.6328125" style="1" customWidth="1"/>
    <col min="3" max="16384" width="9" style="1"/>
  </cols>
  <sheetData>
    <row r="2" spans="2:2" ht="57" customHeight="1" x14ac:dyDescent="0.25"/>
    <row r="3" spans="2:2" ht="27" x14ac:dyDescent="0.5">
      <c r="B3" s="8" t="s">
        <v>33</v>
      </c>
    </row>
    <row r="5" spans="2:2" ht="30" x14ac:dyDescent="0.25">
      <c r="B5" s="58" t="s">
        <v>242</v>
      </c>
    </row>
    <row r="6" spans="2:2" ht="90" x14ac:dyDescent="0.25">
      <c r="B6" s="58" t="s">
        <v>243</v>
      </c>
    </row>
    <row r="7" spans="2:2" ht="30" x14ac:dyDescent="0.25">
      <c r="B7" s="58" t="s">
        <v>199</v>
      </c>
    </row>
    <row r="9" spans="2:2" ht="57" customHeight="1" x14ac:dyDescent="0.25"/>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159A15FC6C0A449BB4CCB8DA817AEB3" ma:contentTypeVersion="0" ma:contentTypeDescription="Een nieuw document maken." ma:contentTypeScope="" ma:versionID="275fef43c045637d41604f2f795e7361">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28684E-A263-47C6-B09C-FDA1E5B8AD4C}">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1472FCD2-16E2-4D5D-A0A3-D17344E500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Maloir, Catherine (PPO)</dc:creator>
  <cp:lastModifiedBy>Kartal, Esengül (PPO)</cp:lastModifiedBy>
  <cp:lastPrinted>2020-10-29T09:03:36Z</cp:lastPrinted>
  <dcterms:created xsi:type="dcterms:W3CDTF">2014-08-20T20:28:49Z</dcterms:created>
  <dcterms:modified xsi:type="dcterms:W3CDTF">2021-05-14T12:19:08Z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0x0101002159A15FC6C0A449BB4CCB8DA817AEB3</vt:lpwstr>
  </property>
  <property fmtid="{D5CDD505-2E9C-101B-9397-08002B2CF9AE}" pid="3" name="BExAnalyzer_OldName">
    <vt:lpwstr>20210506_RIE Vuurtorens BES.xlsx</vt:lpwstr>
  </property>
</Properties>
</file>